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PETER\SÚŤAŽE\PRKbZ\PRKbZ\Výzva do PRKbZ\SÚŤAŽE OD ROKU 2016\PRÁCE\HUNCOVCE-REK. PLYNOVEJ KOTOLNE\04.1.2_príloha č.2 Výzvy - Výkaz výmer\"/>
    </mc:Choice>
  </mc:AlternateContent>
  <bookViews>
    <workbookView xWindow="0" yWindow="0" windowWidth="20250" windowHeight="8535" activeTab="1"/>
  </bookViews>
  <sheets>
    <sheet name="Rekapitulácia stavby" sheetId="1" r:id="rId1"/>
    <sheet name="700269 - Rekonštrukcia pl..." sheetId="2" r:id="rId2"/>
  </sheets>
  <definedNames>
    <definedName name="_xlnm._FilterDatabase" localSheetId="1" hidden="1">'700269 - Rekonštrukcia pl...'!$C$122:$K$290</definedName>
    <definedName name="_xlnm.Print_Titles" localSheetId="1">'700269 - Rekonštrukcia pl...'!$122:$122</definedName>
    <definedName name="_xlnm.Print_Titles" localSheetId="0">'Rekapitulácia stavby'!$92:$92</definedName>
    <definedName name="_xlnm.Print_Area" localSheetId="1">'700269 - Rekonštrukcia pl...'!$C$4:$J$76,'700269 - Rekonštrukcia pl...'!$C$82:$J$106,'700269 - Rekonštrukcia pl...'!$C$112:$K$290</definedName>
    <definedName name="_xlnm.Print_Area" localSheetId="0">'Rekapitulácia stavby'!$D$4:$AO$76,'Rekapitulácia stavby'!$C$82:$AQ$96</definedName>
  </definedNames>
  <calcPr calcId="152511" fullPrecision="0"/>
</workbook>
</file>

<file path=xl/calcChain.xml><?xml version="1.0" encoding="utf-8"?>
<calcChain xmlns="http://schemas.openxmlformats.org/spreadsheetml/2006/main">
  <c r="E22" i="2" l="1"/>
  <c r="J289" i="2" l="1"/>
  <c r="J286" i="2"/>
  <c r="J287" i="2"/>
  <c r="J288" i="2"/>
  <c r="J290" i="2"/>
  <c r="J285" i="2"/>
  <c r="J282" i="2"/>
  <c r="J279" i="2"/>
  <c r="J280" i="2"/>
  <c r="J281" i="2"/>
  <c r="J278" i="2"/>
  <c r="J273" i="2"/>
  <c r="J274" i="2"/>
  <c r="J275" i="2"/>
  <c r="J276" i="2"/>
  <c r="J272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35" i="2"/>
  <c r="J23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3" i="2"/>
  <c r="J212" i="2"/>
  <c r="J210" i="2"/>
  <c r="J198" i="2"/>
  <c r="J195" i="2"/>
  <c r="J196" i="2"/>
  <c r="J197" i="2"/>
  <c r="J199" i="2"/>
  <c r="J200" i="2"/>
  <c r="J201" i="2"/>
  <c r="J202" i="2"/>
  <c r="J203" i="2"/>
  <c r="J204" i="2"/>
  <c r="J205" i="2"/>
  <c r="J206" i="2"/>
  <c r="J207" i="2"/>
  <c r="J208" i="2"/>
  <c r="J209" i="2"/>
  <c r="J194" i="2"/>
  <c r="J191" i="2"/>
  <c r="J193" i="2"/>
  <c r="J192" i="2"/>
  <c r="J186" i="2"/>
  <c r="J187" i="2"/>
  <c r="J188" i="2"/>
  <c r="J189" i="2"/>
  <c r="J190" i="2"/>
  <c r="J185" i="2"/>
  <c r="J181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2" i="2"/>
  <c r="J183" i="2"/>
  <c r="J149" i="2"/>
  <c r="J148" i="2"/>
  <c r="J147" i="2"/>
  <c r="J143" i="2"/>
  <c r="J142" i="2"/>
  <c r="J144" i="2"/>
  <c r="J145" i="2"/>
  <c r="J141" i="2"/>
  <c r="J130" i="2"/>
  <c r="J127" i="2"/>
  <c r="J128" i="2"/>
  <c r="J129" i="2"/>
  <c r="J131" i="2"/>
  <c r="J132" i="2"/>
  <c r="J133" i="2"/>
  <c r="J134" i="2"/>
  <c r="J135" i="2"/>
  <c r="J136" i="2"/>
  <c r="J137" i="2"/>
  <c r="J138" i="2"/>
  <c r="J139" i="2"/>
  <c r="J126" i="2"/>
  <c r="J35" i="2" l="1"/>
  <c r="J34" i="2"/>
  <c r="AY95" i="1" s="1"/>
  <c r="J33" i="2"/>
  <c r="AX95" i="1" s="1"/>
  <c r="BI290" i="2"/>
  <c r="BH290" i="2"/>
  <c r="BG290" i="2"/>
  <c r="BE290" i="2"/>
  <c r="T290" i="2"/>
  <c r="R290" i="2"/>
  <c r="P290" i="2"/>
  <c r="BK290" i="2"/>
  <c r="BF290" i="2"/>
  <c r="BI289" i="2"/>
  <c r="BH289" i="2"/>
  <c r="BG289" i="2"/>
  <c r="BE289" i="2"/>
  <c r="T289" i="2"/>
  <c r="R289" i="2"/>
  <c r="P289" i="2"/>
  <c r="BK289" i="2"/>
  <c r="BF289" i="2"/>
  <c r="BI288" i="2"/>
  <c r="BH288" i="2"/>
  <c r="BG288" i="2"/>
  <c r="BE288" i="2"/>
  <c r="T288" i="2"/>
  <c r="R288" i="2"/>
  <c r="P288" i="2"/>
  <c r="BK288" i="2"/>
  <c r="BF288" i="2"/>
  <c r="BI287" i="2"/>
  <c r="BH287" i="2"/>
  <c r="BG287" i="2"/>
  <c r="BE287" i="2"/>
  <c r="T287" i="2"/>
  <c r="R287" i="2"/>
  <c r="P287" i="2"/>
  <c r="BK287" i="2"/>
  <c r="BF287" i="2"/>
  <c r="BI286" i="2"/>
  <c r="BH286" i="2"/>
  <c r="BG286" i="2"/>
  <c r="BE286" i="2"/>
  <c r="T286" i="2"/>
  <c r="R286" i="2"/>
  <c r="P286" i="2"/>
  <c r="BK286" i="2"/>
  <c r="BF286" i="2"/>
  <c r="BI285" i="2"/>
  <c r="BH285" i="2"/>
  <c r="BG285" i="2"/>
  <c r="BE285" i="2"/>
  <c r="T285" i="2"/>
  <c r="T284" i="2" s="1"/>
  <c r="T283" i="2" s="1"/>
  <c r="R285" i="2"/>
  <c r="R284" i="2" s="1"/>
  <c r="R283" i="2" s="1"/>
  <c r="P285" i="2"/>
  <c r="P284" i="2" s="1"/>
  <c r="P283" i="2" s="1"/>
  <c r="BK285" i="2"/>
  <c r="BF285" i="2"/>
  <c r="BI282" i="2"/>
  <c r="BH282" i="2"/>
  <c r="BG282" i="2"/>
  <c r="BE282" i="2"/>
  <c r="T282" i="2"/>
  <c r="R282" i="2"/>
  <c r="P282" i="2"/>
  <c r="BK282" i="2"/>
  <c r="BF282" i="2"/>
  <c r="BI281" i="2"/>
  <c r="BH281" i="2"/>
  <c r="BG281" i="2"/>
  <c r="BE281" i="2"/>
  <c r="T281" i="2"/>
  <c r="R281" i="2"/>
  <c r="P281" i="2"/>
  <c r="BK281" i="2"/>
  <c r="BF281" i="2"/>
  <c r="BI280" i="2"/>
  <c r="BH280" i="2"/>
  <c r="BG280" i="2"/>
  <c r="BE280" i="2"/>
  <c r="T280" i="2"/>
  <c r="R280" i="2"/>
  <c r="P280" i="2"/>
  <c r="BK280" i="2"/>
  <c r="BF280" i="2"/>
  <c r="BI279" i="2"/>
  <c r="BH279" i="2"/>
  <c r="BG279" i="2"/>
  <c r="BE279" i="2"/>
  <c r="T279" i="2"/>
  <c r="R279" i="2"/>
  <c r="P279" i="2"/>
  <c r="BK279" i="2"/>
  <c r="BF279" i="2"/>
  <c r="BI278" i="2"/>
  <c r="BH278" i="2"/>
  <c r="BG278" i="2"/>
  <c r="BE278" i="2"/>
  <c r="T278" i="2"/>
  <c r="T277" i="2"/>
  <c r="R278" i="2"/>
  <c r="P278" i="2"/>
  <c r="P277" i="2" s="1"/>
  <c r="BK278" i="2"/>
  <c r="BF278" i="2"/>
  <c r="BI276" i="2"/>
  <c r="BH276" i="2"/>
  <c r="BG276" i="2"/>
  <c r="BE276" i="2"/>
  <c r="T276" i="2"/>
  <c r="R276" i="2"/>
  <c r="P276" i="2"/>
  <c r="BK276" i="2"/>
  <c r="BF276" i="2"/>
  <c r="BI275" i="2"/>
  <c r="BH275" i="2"/>
  <c r="BG275" i="2"/>
  <c r="BE275" i="2"/>
  <c r="T275" i="2"/>
  <c r="R275" i="2"/>
  <c r="P275" i="2"/>
  <c r="BK275" i="2"/>
  <c r="BF275" i="2"/>
  <c r="BI274" i="2"/>
  <c r="BH274" i="2"/>
  <c r="BG274" i="2"/>
  <c r="BE274" i="2"/>
  <c r="T274" i="2"/>
  <c r="R274" i="2"/>
  <c r="P274" i="2"/>
  <c r="BK274" i="2"/>
  <c r="BF274" i="2"/>
  <c r="BI273" i="2"/>
  <c r="BH273" i="2"/>
  <c r="BG273" i="2"/>
  <c r="BE273" i="2"/>
  <c r="T273" i="2"/>
  <c r="R273" i="2"/>
  <c r="P273" i="2"/>
  <c r="BK273" i="2"/>
  <c r="BF273" i="2"/>
  <c r="BI272" i="2"/>
  <c r="BH272" i="2"/>
  <c r="BG272" i="2"/>
  <c r="BE272" i="2"/>
  <c r="T272" i="2"/>
  <c r="T271" i="2" s="1"/>
  <c r="R272" i="2"/>
  <c r="P272" i="2"/>
  <c r="BK272" i="2"/>
  <c r="BF272" i="2"/>
  <c r="BI270" i="2"/>
  <c r="BH270" i="2"/>
  <c r="BG270" i="2"/>
  <c r="BE270" i="2"/>
  <c r="T270" i="2"/>
  <c r="R270" i="2"/>
  <c r="P270" i="2"/>
  <c r="BK270" i="2"/>
  <c r="BF270" i="2"/>
  <c r="BI269" i="2"/>
  <c r="BH269" i="2"/>
  <c r="BG269" i="2"/>
  <c r="BE269" i="2"/>
  <c r="T269" i="2"/>
  <c r="R269" i="2"/>
  <c r="P269" i="2"/>
  <c r="BK269" i="2"/>
  <c r="BF269" i="2"/>
  <c r="BI268" i="2"/>
  <c r="BH268" i="2"/>
  <c r="BG268" i="2"/>
  <c r="BE268" i="2"/>
  <c r="T268" i="2"/>
  <c r="R268" i="2"/>
  <c r="P268" i="2"/>
  <c r="BK268" i="2"/>
  <c r="BF268" i="2"/>
  <c r="BI267" i="2"/>
  <c r="BH267" i="2"/>
  <c r="BG267" i="2"/>
  <c r="BE267" i="2"/>
  <c r="T267" i="2"/>
  <c r="R267" i="2"/>
  <c r="P267" i="2"/>
  <c r="BK267" i="2"/>
  <c r="BF267" i="2"/>
  <c r="BI266" i="2"/>
  <c r="BH266" i="2"/>
  <c r="BG266" i="2"/>
  <c r="BE266" i="2"/>
  <c r="T266" i="2"/>
  <c r="R266" i="2"/>
  <c r="P266" i="2"/>
  <c r="BK266" i="2"/>
  <c r="BF266" i="2"/>
  <c r="BI265" i="2"/>
  <c r="BH265" i="2"/>
  <c r="BG265" i="2"/>
  <c r="BE265" i="2"/>
  <c r="T265" i="2"/>
  <c r="R265" i="2"/>
  <c r="P265" i="2"/>
  <c r="BK265" i="2"/>
  <c r="BF265" i="2"/>
  <c r="BI264" i="2"/>
  <c r="BH264" i="2"/>
  <c r="BG264" i="2"/>
  <c r="BE264" i="2"/>
  <c r="T264" i="2"/>
  <c r="R264" i="2"/>
  <c r="P264" i="2"/>
  <c r="BK264" i="2"/>
  <c r="BF264" i="2"/>
  <c r="BI263" i="2"/>
  <c r="BH263" i="2"/>
  <c r="BG263" i="2"/>
  <c r="BE263" i="2"/>
  <c r="T263" i="2"/>
  <c r="R263" i="2"/>
  <c r="P263" i="2"/>
  <c r="BK263" i="2"/>
  <c r="BF263" i="2"/>
  <c r="BI262" i="2"/>
  <c r="BH262" i="2"/>
  <c r="BG262" i="2"/>
  <c r="BE262" i="2"/>
  <c r="T262" i="2"/>
  <c r="R262" i="2"/>
  <c r="P262" i="2"/>
  <c r="BK262" i="2"/>
  <c r="BF262" i="2"/>
  <c r="BI261" i="2"/>
  <c r="BH261" i="2"/>
  <c r="BG261" i="2"/>
  <c r="BE261" i="2"/>
  <c r="T261" i="2"/>
  <c r="R261" i="2"/>
  <c r="P261" i="2"/>
  <c r="BK261" i="2"/>
  <c r="BF261" i="2"/>
  <c r="BI260" i="2"/>
  <c r="BH260" i="2"/>
  <c r="BG260" i="2"/>
  <c r="BE260" i="2"/>
  <c r="T260" i="2"/>
  <c r="R260" i="2"/>
  <c r="P260" i="2"/>
  <c r="BK260" i="2"/>
  <c r="BF260" i="2"/>
  <c r="BI259" i="2"/>
  <c r="BH259" i="2"/>
  <c r="BG259" i="2"/>
  <c r="BE259" i="2"/>
  <c r="T259" i="2"/>
  <c r="R259" i="2"/>
  <c r="P259" i="2"/>
  <c r="BK259" i="2"/>
  <c r="BF259" i="2"/>
  <c r="BI258" i="2"/>
  <c r="BH258" i="2"/>
  <c r="BG258" i="2"/>
  <c r="BE258" i="2"/>
  <c r="T258" i="2"/>
  <c r="R258" i="2"/>
  <c r="P258" i="2"/>
  <c r="BK258" i="2"/>
  <c r="BF258" i="2"/>
  <c r="BI257" i="2"/>
  <c r="BH257" i="2"/>
  <c r="BG257" i="2"/>
  <c r="BE257" i="2"/>
  <c r="T257" i="2"/>
  <c r="R257" i="2"/>
  <c r="P257" i="2"/>
  <c r="BK257" i="2"/>
  <c r="BF257" i="2"/>
  <c r="BI256" i="2"/>
  <c r="BH256" i="2"/>
  <c r="BG256" i="2"/>
  <c r="BE256" i="2"/>
  <c r="T256" i="2"/>
  <c r="R256" i="2"/>
  <c r="P256" i="2"/>
  <c r="BK256" i="2"/>
  <c r="BF256" i="2"/>
  <c r="BI255" i="2"/>
  <c r="BH255" i="2"/>
  <c r="BG255" i="2"/>
  <c r="BE255" i="2"/>
  <c r="T255" i="2"/>
  <c r="R255" i="2"/>
  <c r="P255" i="2"/>
  <c r="BK255" i="2"/>
  <c r="BF255" i="2"/>
  <c r="BI254" i="2"/>
  <c r="BH254" i="2"/>
  <c r="BG254" i="2"/>
  <c r="BE254" i="2"/>
  <c r="T254" i="2"/>
  <c r="R254" i="2"/>
  <c r="P254" i="2"/>
  <c r="BK254" i="2"/>
  <c r="BF254" i="2"/>
  <c r="BI253" i="2"/>
  <c r="BH253" i="2"/>
  <c r="BG253" i="2"/>
  <c r="BE253" i="2"/>
  <c r="T253" i="2"/>
  <c r="R253" i="2"/>
  <c r="P253" i="2"/>
  <c r="BK253" i="2"/>
  <c r="BF253" i="2"/>
  <c r="BI252" i="2"/>
  <c r="BH252" i="2"/>
  <c r="BG252" i="2"/>
  <c r="BE252" i="2"/>
  <c r="T252" i="2"/>
  <c r="R252" i="2"/>
  <c r="P252" i="2"/>
  <c r="BK252" i="2"/>
  <c r="BF252" i="2"/>
  <c r="BI251" i="2"/>
  <c r="BH251" i="2"/>
  <c r="BG251" i="2"/>
  <c r="BE251" i="2"/>
  <c r="T251" i="2"/>
  <c r="R251" i="2"/>
  <c r="P251" i="2"/>
  <c r="BK251" i="2"/>
  <c r="BF251" i="2"/>
  <c r="BI250" i="2"/>
  <c r="BH250" i="2"/>
  <c r="BG250" i="2"/>
  <c r="BE250" i="2"/>
  <c r="T250" i="2"/>
  <c r="R250" i="2"/>
  <c r="P250" i="2"/>
  <c r="BK250" i="2"/>
  <c r="BF250" i="2"/>
  <c r="BI249" i="2"/>
  <c r="BH249" i="2"/>
  <c r="BG249" i="2"/>
  <c r="BE249" i="2"/>
  <c r="T249" i="2"/>
  <c r="R249" i="2"/>
  <c r="P249" i="2"/>
  <c r="BK249" i="2"/>
  <c r="BF249" i="2"/>
  <c r="BI248" i="2"/>
  <c r="BH248" i="2"/>
  <c r="BG248" i="2"/>
  <c r="BE248" i="2"/>
  <c r="T248" i="2"/>
  <c r="R248" i="2"/>
  <c r="P248" i="2"/>
  <c r="BK248" i="2"/>
  <c r="BF248" i="2"/>
  <c r="BI247" i="2"/>
  <c r="BH247" i="2"/>
  <c r="BG247" i="2"/>
  <c r="BE247" i="2"/>
  <c r="T247" i="2"/>
  <c r="R247" i="2"/>
  <c r="P247" i="2"/>
  <c r="BK247" i="2"/>
  <c r="BF247" i="2"/>
  <c r="BI246" i="2"/>
  <c r="BH246" i="2"/>
  <c r="BG246" i="2"/>
  <c r="BE246" i="2"/>
  <c r="T246" i="2"/>
  <c r="R246" i="2"/>
  <c r="P246" i="2"/>
  <c r="BK246" i="2"/>
  <c r="BF246" i="2"/>
  <c r="BI245" i="2"/>
  <c r="BH245" i="2"/>
  <c r="BG245" i="2"/>
  <c r="BE245" i="2"/>
  <c r="T245" i="2"/>
  <c r="R245" i="2"/>
  <c r="P245" i="2"/>
  <c r="BK245" i="2"/>
  <c r="BF245" i="2"/>
  <c r="BI244" i="2"/>
  <c r="BH244" i="2"/>
  <c r="BG244" i="2"/>
  <c r="BE244" i="2"/>
  <c r="T244" i="2"/>
  <c r="R244" i="2"/>
  <c r="P244" i="2"/>
  <c r="BK244" i="2"/>
  <c r="BF244" i="2"/>
  <c r="BI243" i="2"/>
  <c r="BH243" i="2"/>
  <c r="BG243" i="2"/>
  <c r="BE243" i="2"/>
  <c r="T243" i="2"/>
  <c r="R243" i="2"/>
  <c r="P243" i="2"/>
  <c r="BK243" i="2"/>
  <c r="BF243" i="2"/>
  <c r="BI242" i="2"/>
  <c r="BH242" i="2"/>
  <c r="BG242" i="2"/>
  <c r="BE242" i="2"/>
  <c r="T242" i="2"/>
  <c r="R242" i="2"/>
  <c r="P242" i="2"/>
  <c r="BK242" i="2"/>
  <c r="BF242" i="2"/>
  <c r="BI241" i="2"/>
  <c r="BH241" i="2"/>
  <c r="BG241" i="2"/>
  <c r="BE241" i="2"/>
  <c r="T241" i="2"/>
  <c r="R241" i="2"/>
  <c r="P241" i="2"/>
  <c r="BK241" i="2"/>
  <c r="BF241" i="2"/>
  <c r="BI240" i="2"/>
  <c r="BH240" i="2"/>
  <c r="BG240" i="2"/>
  <c r="BE240" i="2"/>
  <c r="T240" i="2"/>
  <c r="R240" i="2"/>
  <c r="P240" i="2"/>
  <c r="BK240" i="2"/>
  <c r="BF240" i="2"/>
  <c r="BI239" i="2"/>
  <c r="BH239" i="2"/>
  <c r="BG239" i="2"/>
  <c r="BE239" i="2"/>
  <c r="T239" i="2"/>
  <c r="R239" i="2"/>
  <c r="P239" i="2"/>
  <c r="BK239" i="2"/>
  <c r="BF239" i="2"/>
  <c r="BI238" i="2"/>
  <c r="BH238" i="2"/>
  <c r="BG238" i="2"/>
  <c r="BE238" i="2"/>
  <c r="T238" i="2"/>
  <c r="R238" i="2"/>
  <c r="P238" i="2"/>
  <c r="BK238" i="2"/>
  <c r="BF238" i="2"/>
  <c r="BI237" i="2"/>
  <c r="BH237" i="2"/>
  <c r="BG237" i="2"/>
  <c r="BE237" i="2"/>
  <c r="T237" i="2"/>
  <c r="R237" i="2"/>
  <c r="P237" i="2"/>
  <c r="BK237" i="2"/>
  <c r="BF237" i="2"/>
  <c r="BI236" i="2"/>
  <c r="BH236" i="2"/>
  <c r="BG236" i="2"/>
  <c r="BE236" i="2"/>
  <c r="T236" i="2"/>
  <c r="R236" i="2"/>
  <c r="P236" i="2"/>
  <c r="BK236" i="2"/>
  <c r="BF236" i="2"/>
  <c r="BI235" i="2"/>
  <c r="BH235" i="2"/>
  <c r="BG235" i="2"/>
  <c r="BE235" i="2"/>
  <c r="T235" i="2"/>
  <c r="T234" i="2" s="1"/>
  <c r="R235" i="2"/>
  <c r="P235" i="2"/>
  <c r="BK235" i="2"/>
  <c r="BF235" i="2"/>
  <c r="BI233" i="2"/>
  <c r="BH233" i="2"/>
  <c r="BG233" i="2"/>
  <c r="BE233" i="2"/>
  <c r="T233" i="2"/>
  <c r="R233" i="2"/>
  <c r="P233" i="2"/>
  <c r="BK233" i="2"/>
  <c r="BF233" i="2"/>
  <c r="BI232" i="2"/>
  <c r="BH232" i="2"/>
  <c r="BG232" i="2"/>
  <c r="BE232" i="2"/>
  <c r="T232" i="2"/>
  <c r="R232" i="2"/>
  <c r="P232" i="2"/>
  <c r="BK232" i="2"/>
  <c r="BF232" i="2"/>
  <c r="BI231" i="2"/>
  <c r="BH231" i="2"/>
  <c r="BG231" i="2"/>
  <c r="BE231" i="2"/>
  <c r="T231" i="2"/>
  <c r="R231" i="2"/>
  <c r="P231" i="2"/>
  <c r="BK231" i="2"/>
  <c r="BF231" i="2"/>
  <c r="BI230" i="2"/>
  <c r="BH230" i="2"/>
  <c r="BG230" i="2"/>
  <c r="BE230" i="2"/>
  <c r="T230" i="2"/>
  <c r="R230" i="2"/>
  <c r="P230" i="2"/>
  <c r="BK230" i="2"/>
  <c r="BF230" i="2"/>
  <c r="BI229" i="2"/>
  <c r="BH229" i="2"/>
  <c r="BG229" i="2"/>
  <c r="BE229" i="2"/>
  <c r="T229" i="2"/>
  <c r="R229" i="2"/>
  <c r="P229" i="2"/>
  <c r="BK229" i="2"/>
  <c r="BF229" i="2"/>
  <c r="BI228" i="2"/>
  <c r="BH228" i="2"/>
  <c r="BG228" i="2"/>
  <c r="BE228" i="2"/>
  <c r="T228" i="2"/>
  <c r="R228" i="2"/>
  <c r="P228" i="2"/>
  <c r="BK228" i="2"/>
  <c r="BF228" i="2"/>
  <c r="BI227" i="2"/>
  <c r="BH227" i="2"/>
  <c r="BG227" i="2"/>
  <c r="BE227" i="2"/>
  <c r="T227" i="2"/>
  <c r="R227" i="2"/>
  <c r="P227" i="2"/>
  <c r="BK227" i="2"/>
  <c r="BF227" i="2"/>
  <c r="BI226" i="2"/>
  <c r="BH226" i="2"/>
  <c r="BG226" i="2"/>
  <c r="BE226" i="2"/>
  <c r="T226" i="2"/>
  <c r="R226" i="2"/>
  <c r="P226" i="2"/>
  <c r="BK226" i="2"/>
  <c r="BF226" i="2"/>
  <c r="BI225" i="2"/>
  <c r="BH225" i="2"/>
  <c r="BG225" i="2"/>
  <c r="BE225" i="2"/>
  <c r="T225" i="2"/>
  <c r="R225" i="2"/>
  <c r="P225" i="2"/>
  <c r="BK225" i="2"/>
  <c r="BF225" i="2"/>
  <c r="BI224" i="2"/>
  <c r="BH224" i="2"/>
  <c r="BG224" i="2"/>
  <c r="BE224" i="2"/>
  <c r="T224" i="2"/>
  <c r="R224" i="2"/>
  <c r="P224" i="2"/>
  <c r="BK224" i="2"/>
  <c r="BF224" i="2"/>
  <c r="BI223" i="2"/>
  <c r="BH223" i="2"/>
  <c r="BG223" i="2"/>
  <c r="BE223" i="2"/>
  <c r="T223" i="2"/>
  <c r="R223" i="2"/>
  <c r="P223" i="2"/>
  <c r="BK223" i="2"/>
  <c r="BF223" i="2"/>
  <c r="BI222" i="2"/>
  <c r="BH222" i="2"/>
  <c r="BG222" i="2"/>
  <c r="BE222" i="2"/>
  <c r="T222" i="2"/>
  <c r="R222" i="2"/>
  <c r="P222" i="2"/>
  <c r="BK222" i="2"/>
  <c r="BF222" i="2"/>
  <c r="BI221" i="2"/>
  <c r="BH221" i="2"/>
  <c r="BG221" i="2"/>
  <c r="BE221" i="2"/>
  <c r="T221" i="2"/>
  <c r="R221" i="2"/>
  <c r="P221" i="2"/>
  <c r="BK221" i="2"/>
  <c r="BF221" i="2"/>
  <c r="BI220" i="2"/>
  <c r="BH220" i="2"/>
  <c r="BG220" i="2"/>
  <c r="BE220" i="2"/>
  <c r="T220" i="2"/>
  <c r="R220" i="2"/>
  <c r="P220" i="2"/>
  <c r="BK220" i="2"/>
  <c r="BF220" i="2"/>
  <c r="BI219" i="2"/>
  <c r="BH219" i="2"/>
  <c r="BG219" i="2"/>
  <c r="BE219" i="2"/>
  <c r="T219" i="2"/>
  <c r="R219" i="2"/>
  <c r="P219" i="2"/>
  <c r="BK219" i="2"/>
  <c r="BF219" i="2"/>
  <c r="BI218" i="2"/>
  <c r="BH218" i="2"/>
  <c r="BG218" i="2"/>
  <c r="BE218" i="2"/>
  <c r="T218" i="2"/>
  <c r="R218" i="2"/>
  <c r="P218" i="2"/>
  <c r="BK218" i="2"/>
  <c r="BF218" i="2"/>
  <c r="BI217" i="2"/>
  <c r="BH217" i="2"/>
  <c r="BG217" i="2"/>
  <c r="BE217" i="2"/>
  <c r="T217" i="2"/>
  <c r="R217" i="2"/>
  <c r="P217" i="2"/>
  <c r="BK217" i="2"/>
  <c r="BF217" i="2"/>
  <c r="BI216" i="2"/>
  <c r="BH216" i="2"/>
  <c r="BG216" i="2"/>
  <c r="BE216" i="2"/>
  <c r="T216" i="2"/>
  <c r="R216" i="2"/>
  <c r="P216" i="2"/>
  <c r="BK216" i="2"/>
  <c r="BF216" i="2"/>
  <c r="BI215" i="2"/>
  <c r="BH215" i="2"/>
  <c r="BG215" i="2"/>
  <c r="BE215" i="2"/>
  <c r="T215" i="2"/>
  <c r="R215" i="2"/>
  <c r="P215" i="2"/>
  <c r="BK215" i="2"/>
  <c r="BF215" i="2"/>
  <c r="BI214" i="2"/>
  <c r="BH214" i="2"/>
  <c r="BG214" i="2"/>
  <c r="BE214" i="2"/>
  <c r="T214" i="2"/>
  <c r="R214" i="2"/>
  <c r="P214" i="2"/>
  <c r="BK214" i="2"/>
  <c r="BF214" i="2"/>
  <c r="BI213" i="2"/>
  <c r="BH213" i="2"/>
  <c r="BG213" i="2"/>
  <c r="BE213" i="2"/>
  <c r="T213" i="2"/>
  <c r="R213" i="2"/>
  <c r="P213" i="2"/>
  <c r="BK213" i="2"/>
  <c r="BF213" i="2"/>
  <c r="BI212" i="2"/>
  <c r="BH212" i="2"/>
  <c r="BG212" i="2"/>
  <c r="BE212" i="2"/>
  <c r="T212" i="2"/>
  <c r="R212" i="2"/>
  <c r="P212" i="2"/>
  <c r="P211" i="2" s="1"/>
  <c r="BK212" i="2"/>
  <c r="BF212" i="2"/>
  <c r="BI210" i="2"/>
  <c r="BH210" i="2"/>
  <c r="BG210" i="2"/>
  <c r="BE210" i="2"/>
  <c r="T210" i="2"/>
  <c r="R210" i="2"/>
  <c r="P210" i="2"/>
  <c r="BK210" i="2"/>
  <c r="BF210" i="2"/>
  <c r="BI209" i="2"/>
  <c r="BH209" i="2"/>
  <c r="BG209" i="2"/>
  <c r="BE209" i="2"/>
  <c r="T209" i="2"/>
  <c r="R209" i="2"/>
  <c r="P209" i="2"/>
  <c r="BK209" i="2"/>
  <c r="BF209" i="2"/>
  <c r="BI208" i="2"/>
  <c r="BH208" i="2"/>
  <c r="BG208" i="2"/>
  <c r="BE208" i="2"/>
  <c r="T208" i="2"/>
  <c r="R208" i="2"/>
  <c r="P208" i="2"/>
  <c r="BK208" i="2"/>
  <c r="BF208" i="2"/>
  <c r="BI207" i="2"/>
  <c r="BH207" i="2"/>
  <c r="BG207" i="2"/>
  <c r="BE207" i="2"/>
  <c r="T207" i="2"/>
  <c r="R207" i="2"/>
  <c r="P207" i="2"/>
  <c r="BK207" i="2"/>
  <c r="BF207" i="2"/>
  <c r="BI206" i="2"/>
  <c r="BH206" i="2"/>
  <c r="BG206" i="2"/>
  <c r="BE206" i="2"/>
  <c r="T206" i="2"/>
  <c r="R206" i="2"/>
  <c r="P206" i="2"/>
  <c r="BK206" i="2"/>
  <c r="BF206" i="2"/>
  <c r="BI205" i="2"/>
  <c r="BH205" i="2"/>
  <c r="BG205" i="2"/>
  <c r="BE205" i="2"/>
  <c r="T205" i="2"/>
  <c r="R205" i="2"/>
  <c r="P205" i="2"/>
  <c r="BK205" i="2"/>
  <c r="BF205" i="2"/>
  <c r="BI204" i="2"/>
  <c r="BH204" i="2"/>
  <c r="BG204" i="2"/>
  <c r="BE204" i="2"/>
  <c r="T204" i="2"/>
  <c r="R204" i="2"/>
  <c r="P204" i="2"/>
  <c r="BK204" i="2"/>
  <c r="BF204" i="2"/>
  <c r="BI203" i="2"/>
  <c r="BH203" i="2"/>
  <c r="BG203" i="2"/>
  <c r="BE203" i="2"/>
  <c r="T203" i="2"/>
  <c r="R203" i="2"/>
  <c r="P203" i="2"/>
  <c r="BK203" i="2"/>
  <c r="BF203" i="2"/>
  <c r="BI202" i="2"/>
  <c r="BH202" i="2"/>
  <c r="BG202" i="2"/>
  <c r="BE202" i="2"/>
  <c r="T202" i="2"/>
  <c r="R202" i="2"/>
  <c r="P202" i="2"/>
  <c r="BK202" i="2"/>
  <c r="BF202" i="2"/>
  <c r="BI201" i="2"/>
  <c r="BH201" i="2"/>
  <c r="BG201" i="2"/>
  <c r="BE201" i="2"/>
  <c r="T201" i="2"/>
  <c r="R201" i="2"/>
  <c r="P201" i="2"/>
  <c r="BK201" i="2"/>
  <c r="BF201" i="2"/>
  <c r="BI200" i="2"/>
  <c r="BH200" i="2"/>
  <c r="BG200" i="2"/>
  <c r="BE200" i="2"/>
  <c r="T200" i="2"/>
  <c r="R200" i="2"/>
  <c r="P200" i="2"/>
  <c r="BK200" i="2"/>
  <c r="BF200" i="2"/>
  <c r="BI199" i="2"/>
  <c r="BH199" i="2"/>
  <c r="BG199" i="2"/>
  <c r="BE199" i="2"/>
  <c r="T199" i="2"/>
  <c r="R199" i="2"/>
  <c r="P199" i="2"/>
  <c r="BK199" i="2"/>
  <c r="BF199" i="2"/>
  <c r="BI198" i="2"/>
  <c r="BH198" i="2"/>
  <c r="BG198" i="2"/>
  <c r="BE198" i="2"/>
  <c r="T198" i="2"/>
  <c r="R198" i="2"/>
  <c r="P198" i="2"/>
  <c r="BK198" i="2"/>
  <c r="BF198" i="2"/>
  <c r="BI197" i="2"/>
  <c r="BH197" i="2"/>
  <c r="BG197" i="2"/>
  <c r="BE197" i="2"/>
  <c r="T197" i="2"/>
  <c r="R197" i="2"/>
  <c r="P197" i="2"/>
  <c r="BK197" i="2"/>
  <c r="BF197" i="2"/>
  <c r="BI196" i="2"/>
  <c r="BH196" i="2"/>
  <c r="BG196" i="2"/>
  <c r="BE196" i="2"/>
  <c r="T196" i="2"/>
  <c r="R196" i="2"/>
  <c r="P196" i="2"/>
  <c r="BK196" i="2"/>
  <c r="BF196" i="2"/>
  <c r="BI195" i="2"/>
  <c r="BH195" i="2"/>
  <c r="BG195" i="2"/>
  <c r="BE195" i="2"/>
  <c r="T195" i="2"/>
  <c r="R195" i="2"/>
  <c r="P195" i="2"/>
  <c r="BK195" i="2"/>
  <c r="BF195" i="2"/>
  <c r="BI194" i="2"/>
  <c r="BH194" i="2"/>
  <c r="BG194" i="2"/>
  <c r="BE194" i="2"/>
  <c r="T194" i="2"/>
  <c r="R194" i="2"/>
  <c r="P194" i="2"/>
  <c r="BK194" i="2"/>
  <c r="BF194" i="2"/>
  <c r="BI193" i="2"/>
  <c r="BH193" i="2"/>
  <c r="BG193" i="2"/>
  <c r="BE193" i="2"/>
  <c r="T193" i="2"/>
  <c r="R193" i="2"/>
  <c r="P193" i="2"/>
  <c r="BK193" i="2"/>
  <c r="BF193" i="2"/>
  <c r="BI192" i="2"/>
  <c r="BH192" i="2"/>
  <c r="BG192" i="2"/>
  <c r="BE192" i="2"/>
  <c r="T192" i="2"/>
  <c r="R192" i="2"/>
  <c r="P192" i="2"/>
  <c r="BK192" i="2"/>
  <c r="BF192" i="2"/>
  <c r="BI191" i="2"/>
  <c r="BH191" i="2"/>
  <c r="BG191" i="2"/>
  <c r="BE191" i="2"/>
  <c r="T191" i="2"/>
  <c r="R191" i="2"/>
  <c r="P191" i="2"/>
  <c r="BK191" i="2"/>
  <c r="BF191" i="2"/>
  <c r="BI190" i="2"/>
  <c r="BH190" i="2"/>
  <c r="BG190" i="2"/>
  <c r="BE190" i="2"/>
  <c r="T190" i="2"/>
  <c r="R190" i="2"/>
  <c r="P190" i="2"/>
  <c r="BK190" i="2"/>
  <c r="BF190" i="2"/>
  <c r="BI189" i="2"/>
  <c r="BH189" i="2"/>
  <c r="BG189" i="2"/>
  <c r="BE189" i="2"/>
  <c r="T189" i="2"/>
  <c r="R189" i="2"/>
  <c r="P189" i="2"/>
  <c r="BK189" i="2"/>
  <c r="BF189" i="2"/>
  <c r="BI188" i="2"/>
  <c r="BH188" i="2"/>
  <c r="BG188" i="2"/>
  <c r="BE188" i="2"/>
  <c r="T188" i="2"/>
  <c r="R188" i="2"/>
  <c r="P188" i="2"/>
  <c r="BK188" i="2"/>
  <c r="BF188" i="2"/>
  <c r="BI187" i="2"/>
  <c r="BH187" i="2"/>
  <c r="BG187" i="2"/>
  <c r="BE187" i="2"/>
  <c r="T187" i="2"/>
  <c r="R187" i="2"/>
  <c r="P187" i="2"/>
  <c r="BK187" i="2"/>
  <c r="BF187" i="2"/>
  <c r="BI186" i="2"/>
  <c r="BH186" i="2"/>
  <c r="BG186" i="2"/>
  <c r="BE186" i="2"/>
  <c r="T186" i="2"/>
  <c r="R186" i="2"/>
  <c r="P186" i="2"/>
  <c r="BK186" i="2"/>
  <c r="BF186" i="2"/>
  <c r="BI185" i="2"/>
  <c r="BH185" i="2"/>
  <c r="BG185" i="2"/>
  <c r="BE185" i="2"/>
  <c r="T185" i="2"/>
  <c r="T184" i="2" s="1"/>
  <c r="R185" i="2"/>
  <c r="P185" i="2"/>
  <c r="BK185" i="2"/>
  <c r="BK184" i="2" s="1"/>
  <c r="J184" i="2" s="1"/>
  <c r="J99" i="2" s="1"/>
  <c r="BF185" i="2"/>
  <c r="BI183" i="2"/>
  <c r="BH183" i="2"/>
  <c r="BG183" i="2"/>
  <c r="BE183" i="2"/>
  <c r="T183" i="2"/>
  <c r="R183" i="2"/>
  <c r="P183" i="2"/>
  <c r="BK183" i="2"/>
  <c r="BF183" i="2"/>
  <c r="BI182" i="2"/>
  <c r="BH182" i="2"/>
  <c r="BG182" i="2"/>
  <c r="BE182" i="2"/>
  <c r="T182" i="2"/>
  <c r="R182" i="2"/>
  <c r="P182" i="2"/>
  <c r="BK182" i="2"/>
  <c r="BF182" i="2"/>
  <c r="BI181" i="2"/>
  <c r="BH181" i="2"/>
  <c r="BG181" i="2"/>
  <c r="BE181" i="2"/>
  <c r="T181" i="2"/>
  <c r="R181" i="2"/>
  <c r="P181" i="2"/>
  <c r="BK181" i="2"/>
  <c r="BF181" i="2"/>
  <c r="BI180" i="2"/>
  <c r="BH180" i="2"/>
  <c r="BG180" i="2"/>
  <c r="BE180" i="2"/>
  <c r="T180" i="2"/>
  <c r="R180" i="2"/>
  <c r="P180" i="2"/>
  <c r="BK180" i="2"/>
  <c r="BF180" i="2"/>
  <c r="BI179" i="2"/>
  <c r="BH179" i="2"/>
  <c r="BG179" i="2"/>
  <c r="BE179" i="2"/>
  <c r="T179" i="2"/>
  <c r="R179" i="2"/>
  <c r="P179" i="2"/>
  <c r="BK179" i="2"/>
  <c r="BF179" i="2"/>
  <c r="BI178" i="2"/>
  <c r="BH178" i="2"/>
  <c r="BG178" i="2"/>
  <c r="BE178" i="2"/>
  <c r="T178" i="2"/>
  <c r="R178" i="2"/>
  <c r="P178" i="2"/>
  <c r="BK178" i="2"/>
  <c r="BF178" i="2"/>
  <c r="BI177" i="2"/>
  <c r="BH177" i="2"/>
  <c r="BG177" i="2"/>
  <c r="BE177" i="2"/>
  <c r="T177" i="2"/>
  <c r="R177" i="2"/>
  <c r="P177" i="2"/>
  <c r="BK177" i="2"/>
  <c r="BF177" i="2"/>
  <c r="BI176" i="2"/>
  <c r="BH176" i="2"/>
  <c r="BG176" i="2"/>
  <c r="BE176" i="2"/>
  <c r="T176" i="2"/>
  <c r="R176" i="2"/>
  <c r="P176" i="2"/>
  <c r="BK176" i="2"/>
  <c r="BF176" i="2"/>
  <c r="BI175" i="2"/>
  <c r="BH175" i="2"/>
  <c r="BG175" i="2"/>
  <c r="BE175" i="2"/>
  <c r="T175" i="2"/>
  <c r="R175" i="2"/>
  <c r="P175" i="2"/>
  <c r="BK175" i="2"/>
  <c r="BF175" i="2"/>
  <c r="BI174" i="2"/>
  <c r="BH174" i="2"/>
  <c r="BG174" i="2"/>
  <c r="BE174" i="2"/>
  <c r="T174" i="2"/>
  <c r="R174" i="2"/>
  <c r="P174" i="2"/>
  <c r="BK174" i="2"/>
  <c r="BF174" i="2"/>
  <c r="BI173" i="2"/>
  <c r="BH173" i="2"/>
  <c r="BG173" i="2"/>
  <c r="BE173" i="2"/>
  <c r="T173" i="2"/>
  <c r="R173" i="2"/>
  <c r="P173" i="2"/>
  <c r="BK173" i="2"/>
  <c r="BF173" i="2"/>
  <c r="BI172" i="2"/>
  <c r="BH172" i="2"/>
  <c r="BG172" i="2"/>
  <c r="BE172" i="2"/>
  <c r="T172" i="2"/>
  <c r="R172" i="2"/>
  <c r="P172" i="2"/>
  <c r="BK172" i="2"/>
  <c r="BF172" i="2"/>
  <c r="BI171" i="2"/>
  <c r="BH171" i="2"/>
  <c r="BG171" i="2"/>
  <c r="BE171" i="2"/>
  <c r="T171" i="2"/>
  <c r="R171" i="2"/>
  <c r="P171" i="2"/>
  <c r="BK171" i="2"/>
  <c r="BF171" i="2"/>
  <c r="BI170" i="2"/>
  <c r="BH170" i="2"/>
  <c r="BG170" i="2"/>
  <c r="BE170" i="2"/>
  <c r="T170" i="2"/>
  <c r="R170" i="2"/>
  <c r="P170" i="2"/>
  <c r="BK170" i="2"/>
  <c r="BF170" i="2"/>
  <c r="BI169" i="2"/>
  <c r="BH169" i="2"/>
  <c r="BG169" i="2"/>
  <c r="BE169" i="2"/>
  <c r="T169" i="2"/>
  <c r="R169" i="2"/>
  <c r="P169" i="2"/>
  <c r="BK169" i="2"/>
  <c r="BF169" i="2"/>
  <c r="BI168" i="2"/>
  <c r="BH168" i="2"/>
  <c r="BG168" i="2"/>
  <c r="BE168" i="2"/>
  <c r="T168" i="2"/>
  <c r="R168" i="2"/>
  <c r="P168" i="2"/>
  <c r="BK168" i="2"/>
  <c r="BF168" i="2"/>
  <c r="BI167" i="2"/>
  <c r="BH167" i="2"/>
  <c r="BG167" i="2"/>
  <c r="BE167" i="2"/>
  <c r="T167" i="2"/>
  <c r="R167" i="2"/>
  <c r="P167" i="2"/>
  <c r="BK167" i="2"/>
  <c r="BF167" i="2"/>
  <c r="BI166" i="2"/>
  <c r="BH166" i="2"/>
  <c r="BG166" i="2"/>
  <c r="BE166" i="2"/>
  <c r="T166" i="2"/>
  <c r="R166" i="2"/>
  <c r="P166" i="2"/>
  <c r="BK166" i="2"/>
  <c r="BF166" i="2"/>
  <c r="BI165" i="2"/>
  <c r="BH165" i="2"/>
  <c r="BG165" i="2"/>
  <c r="BE165" i="2"/>
  <c r="T165" i="2"/>
  <c r="R165" i="2"/>
  <c r="P165" i="2"/>
  <c r="BK165" i="2"/>
  <c r="BF165" i="2"/>
  <c r="BI164" i="2"/>
  <c r="BH164" i="2"/>
  <c r="BG164" i="2"/>
  <c r="BE164" i="2"/>
  <c r="T164" i="2"/>
  <c r="R164" i="2"/>
  <c r="P164" i="2"/>
  <c r="BK164" i="2"/>
  <c r="BF164" i="2"/>
  <c r="BI163" i="2"/>
  <c r="BH163" i="2"/>
  <c r="BG163" i="2"/>
  <c r="BE163" i="2"/>
  <c r="T163" i="2"/>
  <c r="R163" i="2"/>
  <c r="P163" i="2"/>
  <c r="BK163" i="2"/>
  <c r="BF163" i="2"/>
  <c r="BI162" i="2"/>
  <c r="BH162" i="2"/>
  <c r="BG162" i="2"/>
  <c r="BE162" i="2"/>
  <c r="T162" i="2"/>
  <c r="R162" i="2"/>
  <c r="P162" i="2"/>
  <c r="BK162" i="2"/>
  <c r="BF162" i="2"/>
  <c r="BI161" i="2"/>
  <c r="BH161" i="2"/>
  <c r="BG161" i="2"/>
  <c r="BE161" i="2"/>
  <c r="T161" i="2"/>
  <c r="R161" i="2"/>
  <c r="P161" i="2"/>
  <c r="BK161" i="2"/>
  <c r="BF161" i="2"/>
  <c r="BI160" i="2"/>
  <c r="BH160" i="2"/>
  <c r="BG160" i="2"/>
  <c r="BE160" i="2"/>
  <c r="T160" i="2"/>
  <c r="R160" i="2"/>
  <c r="P160" i="2"/>
  <c r="BK160" i="2"/>
  <c r="BF160" i="2"/>
  <c r="BI159" i="2"/>
  <c r="BH159" i="2"/>
  <c r="BG159" i="2"/>
  <c r="BE159" i="2"/>
  <c r="T159" i="2"/>
  <c r="R159" i="2"/>
  <c r="P159" i="2"/>
  <c r="BK159" i="2"/>
  <c r="BF159" i="2"/>
  <c r="BI158" i="2"/>
  <c r="BH158" i="2"/>
  <c r="BG158" i="2"/>
  <c r="BE158" i="2"/>
  <c r="T158" i="2"/>
  <c r="R158" i="2"/>
  <c r="P158" i="2"/>
  <c r="BK158" i="2"/>
  <c r="BF158" i="2"/>
  <c r="BI157" i="2"/>
  <c r="BH157" i="2"/>
  <c r="BG157" i="2"/>
  <c r="BE157" i="2"/>
  <c r="T157" i="2"/>
  <c r="R157" i="2"/>
  <c r="P157" i="2"/>
  <c r="BK157" i="2"/>
  <c r="BF157" i="2"/>
  <c r="BI156" i="2"/>
  <c r="BH156" i="2"/>
  <c r="BG156" i="2"/>
  <c r="BE156" i="2"/>
  <c r="T156" i="2"/>
  <c r="R156" i="2"/>
  <c r="P156" i="2"/>
  <c r="BK156" i="2"/>
  <c r="BF156" i="2"/>
  <c r="BI155" i="2"/>
  <c r="BH155" i="2"/>
  <c r="BG155" i="2"/>
  <c r="BE155" i="2"/>
  <c r="T155" i="2"/>
  <c r="R155" i="2"/>
  <c r="P155" i="2"/>
  <c r="BK155" i="2"/>
  <c r="BF155" i="2"/>
  <c r="BI154" i="2"/>
  <c r="BH154" i="2"/>
  <c r="BG154" i="2"/>
  <c r="BE154" i="2"/>
  <c r="T154" i="2"/>
  <c r="R154" i="2"/>
  <c r="P154" i="2"/>
  <c r="BK154" i="2"/>
  <c r="BF154" i="2"/>
  <c r="BI153" i="2"/>
  <c r="BH153" i="2"/>
  <c r="BG153" i="2"/>
  <c r="BE153" i="2"/>
  <c r="T153" i="2"/>
  <c r="R153" i="2"/>
  <c r="P153" i="2"/>
  <c r="BK153" i="2"/>
  <c r="BF153" i="2"/>
  <c r="BI152" i="2"/>
  <c r="BH152" i="2"/>
  <c r="BG152" i="2"/>
  <c r="BE152" i="2"/>
  <c r="T152" i="2"/>
  <c r="R152" i="2"/>
  <c r="P152" i="2"/>
  <c r="BK152" i="2"/>
  <c r="BF152" i="2"/>
  <c r="BI151" i="2"/>
  <c r="BH151" i="2"/>
  <c r="BG151" i="2"/>
  <c r="BE151" i="2"/>
  <c r="T151" i="2"/>
  <c r="R151" i="2"/>
  <c r="P151" i="2"/>
  <c r="BK151" i="2"/>
  <c r="BF151" i="2"/>
  <c r="BI150" i="2"/>
  <c r="BH150" i="2"/>
  <c r="BG150" i="2"/>
  <c r="BE150" i="2"/>
  <c r="T150" i="2"/>
  <c r="R150" i="2"/>
  <c r="P150" i="2"/>
  <c r="BK150" i="2"/>
  <c r="BF150" i="2"/>
  <c r="BI149" i="2"/>
  <c r="BH149" i="2"/>
  <c r="BG149" i="2"/>
  <c r="BE149" i="2"/>
  <c r="T149" i="2"/>
  <c r="R149" i="2"/>
  <c r="P149" i="2"/>
  <c r="BK149" i="2"/>
  <c r="BF149" i="2"/>
  <c r="BI148" i="2"/>
  <c r="BH148" i="2"/>
  <c r="BG148" i="2"/>
  <c r="BE148" i="2"/>
  <c r="T148" i="2"/>
  <c r="R148" i="2"/>
  <c r="P148" i="2"/>
  <c r="BK148" i="2"/>
  <c r="BF148" i="2"/>
  <c r="BI147" i="2"/>
  <c r="BH147" i="2"/>
  <c r="BG147" i="2"/>
  <c r="BE147" i="2"/>
  <c r="T147" i="2"/>
  <c r="T146" i="2"/>
  <c r="R147" i="2"/>
  <c r="P147" i="2"/>
  <c r="P146" i="2" s="1"/>
  <c r="BK147" i="2"/>
  <c r="BF147" i="2"/>
  <c r="BI145" i="2"/>
  <c r="BH145" i="2"/>
  <c r="BG145" i="2"/>
  <c r="BE145" i="2"/>
  <c r="T145" i="2"/>
  <c r="R145" i="2"/>
  <c r="P145" i="2"/>
  <c r="BK145" i="2"/>
  <c r="BF145" i="2"/>
  <c r="BI144" i="2"/>
  <c r="BH144" i="2"/>
  <c r="BG144" i="2"/>
  <c r="BE144" i="2"/>
  <c r="T144" i="2"/>
  <c r="R144" i="2"/>
  <c r="P144" i="2"/>
  <c r="BK144" i="2"/>
  <c r="BF144" i="2"/>
  <c r="BI143" i="2"/>
  <c r="BH143" i="2"/>
  <c r="BG143" i="2"/>
  <c r="BE143" i="2"/>
  <c r="T143" i="2"/>
  <c r="R143" i="2"/>
  <c r="P143" i="2"/>
  <c r="BK143" i="2"/>
  <c r="BF143" i="2"/>
  <c r="BI142" i="2"/>
  <c r="BH142" i="2"/>
  <c r="BG142" i="2"/>
  <c r="BE142" i="2"/>
  <c r="T142" i="2"/>
  <c r="R142" i="2"/>
  <c r="P142" i="2"/>
  <c r="BK142" i="2"/>
  <c r="BF142" i="2"/>
  <c r="BI141" i="2"/>
  <c r="BH141" i="2"/>
  <c r="BG141" i="2"/>
  <c r="BE141" i="2"/>
  <c r="T141" i="2"/>
  <c r="T140" i="2"/>
  <c r="R141" i="2"/>
  <c r="P141" i="2"/>
  <c r="P140" i="2" s="1"/>
  <c r="BK141" i="2"/>
  <c r="BF141" i="2"/>
  <c r="BI139" i="2"/>
  <c r="BH139" i="2"/>
  <c r="BG139" i="2"/>
  <c r="BE139" i="2"/>
  <c r="T139" i="2"/>
  <c r="R139" i="2"/>
  <c r="P139" i="2"/>
  <c r="BK139" i="2"/>
  <c r="BF139" i="2"/>
  <c r="BI138" i="2"/>
  <c r="BH138" i="2"/>
  <c r="BG138" i="2"/>
  <c r="BE138" i="2"/>
  <c r="T138" i="2"/>
  <c r="R138" i="2"/>
  <c r="P138" i="2"/>
  <c r="BK138" i="2"/>
  <c r="BF138" i="2"/>
  <c r="BI137" i="2"/>
  <c r="BH137" i="2"/>
  <c r="BG137" i="2"/>
  <c r="BE137" i="2"/>
  <c r="T137" i="2"/>
  <c r="R137" i="2"/>
  <c r="P137" i="2"/>
  <c r="BK137" i="2"/>
  <c r="BF137" i="2"/>
  <c r="BI136" i="2"/>
  <c r="BH136" i="2"/>
  <c r="BG136" i="2"/>
  <c r="BE136" i="2"/>
  <c r="T136" i="2"/>
  <c r="R136" i="2"/>
  <c r="P136" i="2"/>
  <c r="BK136" i="2"/>
  <c r="BF136" i="2"/>
  <c r="BI135" i="2"/>
  <c r="BH135" i="2"/>
  <c r="BG135" i="2"/>
  <c r="BE135" i="2"/>
  <c r="T135" i="2"/>
  <c r="R135" i="2"/>
  <c r="P135" i="2"/>
  <c r="BK135" i="2"/>
  <c r="BF135" i="2"/>
  <c r="BI134" i="2"/>
  <c r="BH134" i="2"/>
  <c r="BG134" i="2"/>
  <c r="BE134" i="2"/>
  <c r="T134" i="2"/>
  <c r="R134" i="2"/>
  <c r="P134" i="2"/>
  <c r="BK134" i="2"/>
  <c r="BF134" i="2"/>
  <c r="BI133" i="2"/>
  <c r="BH133" i="2"/>
  <c r="BG133" i="2"/>
  <c r="BE133" i="2"/>
  <c r="T133" i="2"/>
  <c r="R133" i="2"/>
  <c r="P133" i="2"/>
  <c r="BK133" i="2"/>
  <c r="BF133" i="2"/>
  <c r="BI132" i="2"/>
  <c r="BH132" i="2"/>
  <c r="BG132" i="2"/>
  <c r="BE132" i="2"/>
  <c r="T132" i="2"/>
  <c r="R132" i="2"/>
  <c r="P132" i="2"/>
  <c r="BK132" i="2"/>
  <c r="BF132" i="2"/>
  <c r="BI131" i="2"/>
  <c r="BH131" i="2"/>
  <c r="BG131" i="2"/>
  <c r="BE131" i="2"/>
  <c r="T131" i="2"/>
  <c r="R131" i="2"/>
  <c r="P131" i="2"/>
  <c r="BK131" i="2"/>
  <c r="BF131" i="2"/>
  <c r="BI130" i="2"/>
  <c r="BH130" i="2"/>
  <c r="BG130" i="2"/>
  <c r="BE130" i="2"/>
  <c r="T130" i="2"/>
  <c r="R130" i="2"/>
  <c r="P130" i="2"/>
  <c r="BK130" i="2"/>
  <c r="BF130" i="2"/>
  <c r="BI129" i="2"/>
  <c r="BH129" i="2"/>
  <c r="BG129" i="2"/>
  <c r="BE129" i="2"/>
  <c r="T129" i="2"/>
  <c r="R129" i="2"/>
  <c r="P129" i="2"/>
  <c r="BK129" i="2"/>
  <c r="BF129" i="2"/>
  <c r="BI128" i="2"/>
  <c r="BH128" i="2"/>
  <c r="BG128" i="2"/>
  <c r="BE128" i="2"/>
  <c r="T128" i="2"/>
  <c r="R128" i="2"/>
  <c r="P128" i="2"/>
  <c r="BK128" i="2"/>
  <c r="BF128" i="2"/>
  <c r="BI127" i="2"/>
  <c r="BH127" i="2"/>
  <c r="BG127" i="2"/>
  <c r="BE127" i="2"/>
  <c r="T127" i="2"/>
  <c r="R127" i="2"/>
  <c r="P127" i="2"/>
  <c r="BK127" i="2"/>
  <c r="BF127" i="2"/>
  <c r="BI126" i="2"/>
  <c r="BH126" i="2"/>
  <c r="BG126" i="2"/>
  <c r="BE126" i="2"/>
  <c r="T126" i="2"/>
  <c r="T125" i="2" s="1"/>
  <c r="R126" i="2"/>
  <c r="P126" i="2"/>
  <c r="P125" i="2" s="1"/>
  <c r="BK126" i="2"/>
  <c r="BF126" i="2"/>
  <c r="J120" i="2"/>
  <c r="J119" i="2"/>
  <c r="F119" i="2"/>
  <c r="F117" i="2"/>
  <c r="E115" i="2"/>
  <c r="J90" i="2"/>
  <c r="J89" i="2"/>
  <c r="F89" i="2"/>
  <c r="F87" i="2"/>
  <c r="E85" i="2"/>
  <c r="J16" i="2"/>
  <c r="E16" i="2"/>
  <c r="F120" i="2" s="1"/>
  <c r="J15" i="2"/>
  <c r="J10" i="2"/>
  <c r="J87" i="2" s="1"/>
  <c r="AS94" i="1"/>
  <c r="L90" i="1"/>
  <c r="AM90" i="1"/>
  <c r="AM89" i="1"/>
  <c r="L89" i="1"/>
  <c r="AM87" i="1"/>
  <c r="L87" i="1"/>
  <c r="L85" i="1"/>
  <c r="L84" i="1"/>
  <c r="P234" i="2" l="1"/>
  <c r="BK146" i="2"/>
  <c r="J146" i="2" s="1"/>
  <c r="J98" i="2" s="1"/>
  <c r="BK140" i="2"/>
  <c r="J140" i="2" s="1"/>
  <c r="J97" i="2" s="1"/>
  <c r="BK125" i="2"/>
  <c r="J125" i="2" s="1"/>
  <c r="J96" i="2" s="1"/>
  <c r="P184" i="2"/>
  <c r="BK277" i="2"/>
  <c r="R234" i="2"/>
  <c r="BK234" i="2"/>
  <c r="J234" i="2" s="1"/>
  <c r="J101" i="2" s="1"/>
  <c r="T211" i="2"/>
  <c r="J117" i="2"/>
  <c r="F33" i="2"/>
  <c r="BB95" i="1" s="1"/>
  <c r="BB94" i="1" s="1"/>
  <c r="W31" i="1" s="1"/>
  <c r="F35" i="2"/>
  <c r="BD95" i="1" s="1"/>
  <c r="BD94" i="1" s="1"/>
  <c r="W33" i="1" s="1"/>
  <c r="T124" i="2"/>
  <c r="T123" i="2" s="1"/>
  <c r="F34" i="2"/>
  <c r="BC95" i="1" s="1"/>
  <c r="BC94" i="1" s="1"/>
  <c r="AY94" i="1" s="1"/>
  <c r="BK211" i="2"/>
  <c r="J211" i="2" s="1"/>
  <c r="J100" i="2" s="1"/>
  <c r="P271" i="2"/>
  <c r="P124" i="2" s="1"/>
  <c r="P123" i="2" s="1"/>
  <c r="AU95" i="1" s="1"/>
  <c r="AU94" i="1" s="1"/>
  <c r="R271" i="2"/>
  <c r="BK284" i="2"/>
  <c r="J31" i="2"/>
  <c r="AV95" i="1" s="1"/>
  <c r="R125" i="2"/>
  <c r="R140" i="2"/>
  <c r="R146" i="2"/>
  <c r="R184" i="2"/>
  <c r="R277" i="2"/>
  <c r="R211" i="2"/>
  <c r="BK271" i="2"/>
  <c r="J32" i="2"/>
  <c r="AW95" i="1" s="1"/>
  <c r="F32" i="2"/>
  <c r="BA95" i="1" s="1"/>
  <c r="BA94" i="1" s="1"/>
  <c r="F31" i="2"/>
  <c r="AZ95" i="1" s="1"/>
  <c r="AZ94" i="1" s="1"/>
  <c r="F90" i="2"/>
  <c r="J271" i="2" l="1"/>
  <c r="J102" i="2" s="1"/>
  <c r="BK124" i="2"/>
  <c r="BK283" i="2"/>
  <c r="J284" i="2"/>
  <c r="J105" i="2" s="1"/>
  <c r="J277" i="2"/>
  <c r="J103" i="2" s="1"/>
  <c r="AT95" i="1"/>
  <c r="W32" i="1"/>
  <c r="AX94" i="1"/>
  <c r="R124" i="2"/>
  <c r="R123" i="2" s="1"/>
  <c r="W30" i="1"/>
  <c r="AW94" i="1"/>
  <c r="AK30" i="1" s="1"/>
  <c r="W29" i="1"/>
  <c r="AV94" i="1"/>
  <c r="BK123" i="2" l="1"/>
  <c r="J123" i="2" s="1"/>
  <c r="J28" i="2" s="1"/>
  <c r="J124" i="2"/>
  <c r="J95" i="2" s="1"/>
  <c r="J283" i="2"/>
  <c r="J104" i="2" s="1"/>
  <c r="AK29" i="1"/>
  <c r="AT94" i="1"/>
  <c r="J94" i="2" l="1"/>
  <c r="J37" i="2"/>
  <c r="AG95" i="1"/>
  <c r="AN95" i="1" l="1"/>
  <c r="AG94" i="1"/>
  <c r="AN94" i="1" l="1"/>
  <c r="AK26" i="1"/>
  <c r="AK35" i="1" s="1"/>
</calcChain>
</file>

<file path=xl/sharedStrings.xml><?xml version="1.0" encoding="utf-8"?>
<sst xmlns="http://schemas.openxmlformats.org/spreadsheetml/2006/main" count="2513" uniqueCount="761">
  <si>
    <t>Export Komplet</t>
  </si>
  <si>
    <t/>
  </si>
  <si>
    <t>2.0</t>
  </si>
  <si>
    <t>False</t>
  </si>
  <si>
    <t>{acf5383a-1f24-4d8e-99d0-91ce79f455c0}</t>
  </si>
  <si>
    <t>&gt;&gt;  skryté stĺpce  &lt;&lt;</t>
  </si>
  <si>
    <t>0,0001</t>
  </si>
  <si>
    <t>20</t>
  </si>
  <si>
    <t>0,001</t>
  </si>
  <si>
    <t>REKAPITULÁCIA STAVBY</t>
  </si>
  <si>
    <t>v ---  nižšie sa nachádzajú doplnkové a pomocné údaje k zostavám  --- v</t>
  </si>
  <si>
    <t>Kód:</t>
  </si>
  <si>
    <t>700269</t>
  </si>
  <si>
    <t>Stavba:</t>
  </si>
  <si>
    <t>Rekonštrukcia plynovej kotolne ZŠ Huncovce                                             SO 01  Strojné zariadenie kotolne</t>
  </si>
  <si>
    <t>JKSO:</t>
  </si>
  <si>
    <t>KS:</t>
  </si>
  <si>
    <t>1</t>
  </si>
  <si>
    <t>Miesto:</t>
  </si>
  <si>
    <t>Huncovce</t>
  </si>
  <si>
    <t>Dátum:</t>
  </si>
  <si>
    <t>Objednávateľ:</t>
  </si>
  <si>
    <t>IČO:</t>
  </si>
  <si>
    <t>IČ DPH:</t>
  </si>
  <si>
    <t>Zhotoviteľ:</t>
  </si>
  <si>
    <t>True</t>
  </si>
  <si>
    <t>Projektant:</t>
  </si>
  <si>
    <t>Ing. Peter Bendík - Thermgas, Poprad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</si>
  <si>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</si>
  <si>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</si>
  <si>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</si>
  <si>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</si>
  <si>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</si>
  <si>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</si>
  <si>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</si>
  <si>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</si>
  <si>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</si>
  <si>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</si>
  <si>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</si>
  <si>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</si>
  <si>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</si>
  <si>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</si>
  <si>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</si>
  <si>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</si>
  <si>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</si>
  <si>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</si>
  <si>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</si>
  <si>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</si>
  <si>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</si>
  <si>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</si>
  <si>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</si>
  <si>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</si>
  <si>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</si>
  <si>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</si>
  <si>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</si>
  <si>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</si>
  <si>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</si>
  <si>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</si>
  <si>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</si>
  <si>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</si>
  <si>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</si>
  <si>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</si>
  <si>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</si>
  <si>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</si>
  <si>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</si>
  <si>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</si>
  <si>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</si>
  <si>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</si>
  <si>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</si>
  <si>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</si>
  <si>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</si>
  <si>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</si>
  <si>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</si>
  <si>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</si>
  <si>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</si>
  <si>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</si>
  <si>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</si>
  <si>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</si>
  <si>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</si>
  <si>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</si>
  <si>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</si>
  <si>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</si>
  <si>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</si>
  <si>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PSV - PSV</t>
  </si>
  <si>
    <t xml:space="preserve">    713 - Izolácie tepelné </t>
  </si>
  <si>
    <t xml:space="preserve">    722 - Zdravotechnika - vnútorný vodovod</t>
  </si>
  <si>
    <t xml:space="preserve">    731 - Ústredné kúrenie, kotolne</t>
  </si>
  <si>
    <t xml:space="preserve">    732 - Ústredné kúrenie, strojovne</t>
  </si>
  <si>
    <t xml:space="preserve">    733 - Ústredné kúrenie, rozvodné potrubie </t>
  </si>
  <si>
    <t xml:space="preserve">    734 - Ústredné kúrenie, armatúry. </t>
  </si>
  <si>
    <t xml:space="preserve">    767 - Konštrukcie doplnkové kovové </t>
  </si>
  <si>
    <t xml:space="preserve">    783 - Dokončovacie práce - nátery </t>
  </si>
  <si>
    <t>OST - Ostatné</t>
  </si>
  <si>
    <t xml:space="preserve">    001 - Ostatné práce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</si>
  <si>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</si>
  <si>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</si>
  <si>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</si>
  <si>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</si>
  <si>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</si>
  <si>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</si>
  <si>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</si>
  <si>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</si>
  <si>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</si>
  <si>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</si>
  <si>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</si>
  <si>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</si>
  <si>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</si>
  <si>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2</t>
  </si>
  <si>
    <t>ROZPOCET</t>
  </si>
  <si>
    <t>713</t>
  </si>
  <si>
    <t xml:space="preserve">Izolácie tepelné </t>
  </si>
  <si>
    <t>K</t>
  </si>
  <si>
    <t>713421211</t>
  </si>
  <si>
    <t>Montáž izolácie tepel.potrubia a ohybov z vlákn.materiálov hr. 60 mm</t>
  </si>
  <si>
    <t>m2</t>
  </si>
  <si>
    <t>16</t>
  </si>
  <si>
    <t>145381193</t>
  </si>
  <si>
    <t>713482146</t>
  </si>
  <si>
    <t>Montáž trubíc z minerálnej vlny, hr.25-32 mm, vnút.priemer do 38 mm</t>
  </si>
  <si>
    <t>m</t>
  </si>
  <si>
    <t>-1806553250</t>
  </si>
  <si>
    <t>3</t>
  </si>
  <si>
    <t>713482147</t>
  </si>
  <si>
    <t>Montáž trubíc z minerálnej vlny, hr.25-32 mm, vnút.priemer 38-73 mm</t>
  </si>
  <si>
    <t>-36255234</t>
  </si>
  <si>
    <t>4</t>
  </si>
  <si>
    <t>713482148</t>
  </si>
  <si>
    <t>Montáž trubíc z minerálnej vlny, hr.25-32 mm, vnút.priemer 74-98 mm</t>
  </si>
  <si>
    <t>-1900856302</t>
  </si>
  <si>
    <t>5</t>
  </si>
  <si>
    <t>M</t>
  </si>
  <si>
    <t>4880000404</t>
  </si>
  <si>
    <t>Tepelná izolácia z minerálnej vlny a Al fóliou, Thermo-tek PS Eco Alu, 28 / 30 mm</t>
  </si>
  <si>
    <t>32</t>
  </si>
  <si>
    <t>1723954322</t>
  </si>
  <si>
    <t>6</t>
  </si>
  <si>
    <t>4880000405</t>
  </si>
  <si>
    <t>Tepelná izolácia z minerálnej vlny a Al fóliou, Thermo-tek PS Eco Alu, 35 / 30 mm</t>
  </si>
  <si>
    <t>349677902</t>
  </si>
  <si>
    <t>7</t>
  </si>
  <si>
    <t>4880000406</t>
  </si>
  <si>
    <t>Tepelná izolácia z minerálnej vlny a Al fóliou, Thermo-tek PS Eco Alu, 42 / 30 mm</t>
  </si>
  <si>
    <t>-91288615</t>
  </si>
  <si>
    <t>8</t>
  </si>
  <si>
    <t>4880000407</t>
  </si>
  <si>
    <t>Tepelná izolácia z minerálnej vlny a Al fóliou, Thermo-tek PS Eco Alu, 48 / 30 mm</t>
  </si>
  <si>
    <t>1948872097</t>
  </si>
  <si>
    <t>9</t>
  </si>
  <si>
    <t>4880000413</t>
  </si>
  <si>
    <t>Tepelná izolácia z minerálnej vlny a Al fóliou, Thermo-tek PS Eco Alu, 89 / 30 mm</t>
  </si>
  <si>
    <t>-596296213</t>
  </si>
  <si>
    <t>10</t>
  </si>
  <si>
    <t>4880000415</t>
  </si>
  <si>
    <t>Tepelná izolácia z minerálnej vlny a Al fóliou, Thermo-tek PS Eco Alu, 108 / 30 mm</t>
  </si>
  <si>
    <t>1210314971</t>
  </si>
  <si>
    <t>11</t>
  </si>
  <si>
    <t>4880000439</t>
  </si>
  <si>
    <t>Tepelná izolácia z minerálnej vlny a Al fóliou, Thermo-tek PS Eco Alu, 159 / 60 mm, rozdeľovač a zberač</t>
  </si>
  <si>
    <t>1547650697</t>
  </si>
  <si>
    <t>12</t>
  </si>
  <si>
    <t>4880000450</t>
  </si>
  <si>
    <t>Tepelná izolácia z minerálnej vlny a Al fóliou, samolepiaca hliníková páska 50 mm/50 m</t>
  </si>
  <si>
    <t>ks</t>
  </si>
  <si>
    <t>-1206292331</t>
  </si>
  <si>
    <t>13</t>
  </si>
  <si>
    <t>998713201</t>
  </si>
  <si>
    <t>Presun hmôt pre izolácie tepelné v objektoch výšky do 6 m</t>
  </si>
  <si>
    <t>337600317</t>
  </si>
  <si>
    <t>14</t>
  </si>
  <si>
    <t>998713292</t>
  </si>
  <si>
    <t>Príplatok k cene za zväčšený presun nad vymedzenú najväčšiu dopravnú vzdialenosť do 100 m</t>
  </si>
  <si>
    <t>197652595</t>
  </si>
  <si>
    <t>722</t>
  </si>
  <si>
    <t>Zdravotechnika - vnútorný vodovod</t>
  </si>
  <si>
    <t>15</t>
  </si>
  <si>
    <t>722130212</t>
  </si>
  <si>
    <t>Potrubie z oceľ.rúr pozink.bezšvík.bežných-11 353.0, 10 004.0 zvarov. bežných-11 343.00 DN 20</t>
  </si>
  <si>
    <t>865505425</t>
  </si>
  <si>
    <t>722290226</t>
  </si>
  <si>
    <t>Tlaková skúška vodovodného potrubia závitového do DN 50</t>
  </si>
  <si>
    <t>-1746752207</t>
  </si>
  <si>
    <t>17</t>
  </si>
  <si>
    <t>722290234</t>
  </si>
  <si>
    <t>Prepláchnutie a dezinfekcia vodovodného potrubia do DN 80</t>
  </si>
  <si>
    <t>-2015382</t>
  </si>
  <si>
    <t>18</t>
  </si>
  <si>
    <t>998722201</t>
  </si>
  <si>
    <t>Presun hmôt pre vnútorný vodovod v objektoch výšky do 6 m</t>
  </si>
  <si>
    <t>-1390097561</t>
  </si>
  <si>
    <t>19</t>
  </si>
  <si>
    <t>998722292</t>
  </si>
  <si>
    <t>Vodovod,prípl.za presun nad vymedz. najväčšiu dopravnú vzdialenosť do 100m</t>
  </si>
  <si>
    <t>1799009225</t>
  </si>
  <si>
    <t>731</t>
  </si>
  <si>
    <t>Ústredné kúrenie, kotolne</t>
  </si>
  <si>
    <t>731201828</t>
  </si>
  <si>
    <t>Demontáž technológie kotolne, vypustenie vody zo systému, odvoz odpadu do zberného dvora</t>
  </si>
  <si>
    <t>kompl.</t>
  </si>
  <si>
    <t>1486077410</t>
  </si>
  <si>
    <t>21</t>
  </si>
  <si>
    <t>731161015</t>
  </si>
  <si>
    <t>Montáž plynového kotla stacionárneho kondenzačného 121-200 kW</t>
  </si>
  <si>
    <t>1123991062</t>
  </si>
  <si>
    <t>22</t>
  </si>
  <si>
    <t>4860006520</t>
  </si>
  <si>
    <t>Viessmann - plynový stacionárny kondenzačný kotol Vitocrossal 200 CM2C, Vitotronic 300 CM1I, 170 kW</t>
  </si>
  <si>
    <t>súb</t>
  </si>
  <si>
    <t>1461140577</t>
  </si>
  <si>
    <t>23</t>
  </si>
  <si>
    <t>4860006521</t>
  </si>
  <si>
    <t>Viessmann - plynový stacionárny kondenzačný kotol Vitocrossal 200 CM2C, Vitotronic 100 CC1I, 170 kW</t>
  </si>
  <si>
    <t>1498189740</t>
  </si>
  <si>
    <t>24</t>
  </si>
  <si>
    <t>48600061740</t>
  </si>
  <si>
    <t>Viessmann - komunikačný modul LON CM1</t>
  </si>
  <si>
    <t>-2076279124</t>
  </si>
  <si>
    <t>25</t>
  </si>
  <si>
    <t>4860006185</t>
  </si>
  <si>
    <t>Viessmann - plynový filter DN 25</t>
  </si>
  <si>
    <t>-563089553</t>
  </si>
  <si>
    <t>26</t>
  </si>
  <si>
    <t>48600061808</t>
  </si>
  <si>
    <t>Viessmann - plynový guľový kohút DN 32</t>
  </si>
  <si>
    <t>1629949697</t>
  </si>
  <si>
    <t>27</t>
  </si>
  <si>
    <t>48600065901</t>
  </si>
  <si>
    <t>Viessmann - sada protihluhových nožičiek pod kotol, súprava</t>
  </si>
  <si>
    <t>1071079616</t>
  </si>
  <si>
    <t>28</t>
  </si>
  <si>
    <t>48600061793</t>
  </si>
  <si>
    <t>Viessmann - držiak armatúr</t>
  </si>
  <si>
    <t>-1090906349</t>
  </si>
  <si>
    <t>29</t>
  </si>
  <si>
    <t>48600061798</t>
  </si>
  <si>
    <t>Viessmann - membránový poistný ventil 1 1/4", 4 bar</t>
  </si>
  <si>
    <t>-725106924</t>
  </si>
  <si>
    <t>30</t>
  </si>
  <si>
    <t>48600061795</t>
  </si>
  <si>
    <t>Viessmann - obmedzovač min. tlaku</t>
  </si>
  <si>
    <t>-788826834</t>
  </si>
  <si>
    <t>31</t>
  </si>
  <si>
    <t>48600065904</t>
  </si>
  <si>
    <t>Viessmann - neutralizácia GENO-Neutra V N-70</t>
  </si>
  <si>
    <t>-2115275733</t>
  </si>
  <si>
    <t>48600065905</t>
  </si>
  <si>
    <t>Viessmann - neutralizačný granulát 8 kg</t>
  </si>
  <si>
    <t>201094949</t>
  </si>
  <si>
    <t>33</t>
  </si>
  <si>
    <t>48600065906</t>
  </si>
  <si>
    <t>Viessmann - hydraulické systémové potrubie pre dvojkotlové zariadenie</t>
  </si>
  <si>
    <t>2021309577</t>
  </si>
  <si>
    <t>34</t>
  </si>
  <si>
    <t>48600065907</t>
  </si>
  <si>
    <t>Viessmann - spalinová kaskáda pre CM2C, 200/250 mm</t>
  </si>
  <si>
    <t>-316222404</t>
  </si>
  <si>
    <t>35</t>
  </si>
  <si>
    <t>486000617802</t>
  </si>
  <si>
    <t>Viessmann - Vitotronic 200-H typ HK1B</t>
  </si>
  <si>
    <t>-438844403</t>
  </si>
  <si>
    <t>36</t>
  </si>
  <si>
    <t>4860006174</t>
  </si>
  <si>
    <t>Viessmann - komunikačný modul LON do Vitotronic 300</t>
  </si>
  <si>
    <t>-2074944432</t>
  </si>
  <si>
    <t>37</t>
  </si>
  <si>
    <t>4860006175</t>
  </si>
  <si>
    <t>Viessmann - spojovací kábel LON pre výmenu dát medzi reguláciami, dĺžka 7,0 m</t>
  </si>
  <si>
    <t>-617386874</t>
  </si>
  <si>
    <t>38</t>
  </si>
  <si>
    <t>4860006177</t>
  </si>
  <si>
    <t>Viessmann - koncový odpor LON</t>
  </si>
  <si>
    <t>-2118344214</t>
  </si>
  <si>
    <t>39</t>
  </si>
  <si>
    <t>48600061782</t>
  </si>
  <si>
    <t>Viessmann - konektor čerpadlo vykur. okruhu, 3 ks</t>
  </si>
  <si>
    <t>14117072</t>
  </si>
  <si>
    <t>40</t>
  </si>
  <si>
    <t>48600061781</t>
  </si>
  <si>
    <t>Viessmann - konektor pre motor zmiešavača, 3 ks</t>
  </si>
  <si>
    <t>-33735817</t>
  </si>
  <si>
    <t>41</t>
  </si>
  <si>
    <t>48600061783</t>
  </si>
  <si>
    <t>Viessmann - príložný snímač teploty NTC</t>
  </si>
  <si>
    <t>-1973227346</t>
  </si>
  <si>
    <t>42</t>
  </si>
  <si>
    <t>4860005741</t>
  </si>
  <si>
    <t>Viessmann - zásobník.ohrievač vody Vitocell 100 - B,  typ CVB, o objeme 500 l, bivalentný</t>
  </si>
  <si>
    <t>-270822010</t>
  </si>
  <si>
    <t>43</t>
  </si>
  <si>
    <t>48800035984</t>
  </si>
  <si>
    <t xml:space="preserve">Komínové teleso, TOVIS Poprad, nerez, T diel DN 250 mm, izolácia  </t>
  </si>
  <si>
    <t>543868100</t>
  </si>
  <si>
    <t>44</t>
  </si>
  <si>
    <t>48800035983</t>
  </si>
  <si>
    <t xml:space="preserve">Komínové teleso, TOVIS Poprad, nerez, kontrolný diel DN 250 mm, izolácia  </t>
  </si>
  <si>
    <t>396453690</t>
  </si>
  <si>
    <t>45</t>
  </si>
  <si>
    <t>48800035985</t>
  </si>
  <si>
    <t xml:space="preserve">Komínové teleso, TOVIS Poprad, nerez, komínová vložka DN 250 mm, izolácia  </t>
  </si>
  <si>
    <t>630623122</t>
  </si>
  <si>
    <t>46</t>
  </si>
  <si>
    <t>48800035986</t>
  </si>
  <si>
    <t xml:space="preserve">Komínové teleso, TOVIS Poprad, nerez, vŕšok DN 250 mm  </t>
  </si>
  <si>
    <t>227624905</t>
  </si>
  <si>
    <t>47</t>
  </si>
  <si>
    <t>48800035988</t>
  </si>
  <si>
    <t xml:space="preserve">Komínové teleso, TOVIS Poprad, nerez, hlavica DN 250 mm  </t>
  </si>
  <si>
    <t>-1227642108</t>
  </si>
  <si>
    <t>48</t>
  </si>
  <si>
    <t>48800036009</t>
  </si>
  <si>
    <t>Komínové teleso, TOVIS Poprad, nosná konzola</t>
  </si>
  <si>
    <t>159408313</t>
  </si>
  <si>
    <t>49</t>
  </si>
  <si>
    <t>48800035990</t>
  </si>
  <si>
    <t>Komínové teleso, TOVIS Poprad, nerez, koleno dymovodu, izolácia</t>
  </si>
  <si>
    <t>581053793</t>
  </si>
  <si>
    <t>50</t>
  </si>
  <si>
    <t>48800035989</t>
  </si>
  <si>
    <t xml:space="preserve">Komínové teleso, TOVIS Poprad, nerez, dymovod rúra DN 250 mm, izolovaná  </t>
  </si>
  <si>
    <t>-400158091</t>
  </si>
  <si>
    <t>51</t>
  </si>
  <si>
    <t>48800036136</t>
  </si>
  <si>
    <t>Odvod vzduchu, TOVIS Poprad, rúra 500 x 300 mm Pz</t>
  </si>
  <si>
    <t>1775038900</t>
  </si>
  <si>
    <t>52</t>
  </si>
  <si>
    <t>48800036138</t>
  </si>
  <si>
    <t>Odvod vzduchu, TOVIS Poprad, žaluzia 500 x 300 mm</t>
  </si>
  <si>
    <t>142065561</t>
  </si>
  <si>
    <t>53</t>
  </si>
  <si>
    <t>48800036137</t>
  </si>
  <si>
    <t xml:space="preserve">Odvod vzduchu, TOVIS Poprad, sito </t>
  </si>
  <si>
    <t>272224461</t>
  </si>
  <si>
    <t>54</t>
  </si>
  <si>
    <t>4880036135</t>
  </si>
  <si>
    <t>Komínové teleso, vetranie kotolne, montáž</t>
  </si>
  <si>
    <t>-1377571940</t>
  </si>
  <si>
    <t>55</t>
  </si>
  <si>
    <t>998731201</t>
  </si>
  <si>
    <t>Presun hmôt pre kotolne umiestnené vo výške (hĺbke) do 6 m</t>
  </si>
  <si>
    <t>-941107605</t>
  </si>
  <si>
    <t>56</t>
  </si>
  <si>
    <t>998731293</t>
  </si>
  <si>
    <t>Príplatok k cene za zväčšený presun nad vymedzenú najväčšiu dopravnú vzdialenosť do 500 m</t>
  </si>
  <si>
    <t>1337944220</t>
  </si>
  <si>
    <t>732</t>
  </si>
  <si>
    <t>Ústredné kúrenie, strojovne</t>
  </si>
  <si>
    <t>57</t>
  </si>
  <si>
    <t>732219220</t>
  </si>
  <si>
    <t>Montáž zásobníkového ohrievača vody pre ohrev pitnej vody v spojení s kotlami objem 500 l</t>
  </si>
  <si>
    <t>-2038486300</t>
  </si>
  <si>
    <t>58</t>
  </si>
  <si>
    <t>732111132</t>
  </si>
  <si>
    <t>Rozdeľovač a zberač, teleso rozdeľovača a zberača akosť normy 11 353.0 DN 150</t>
  </si>
  <si>
    <t>-1988882291</t>
  </si>
  <si>
    <t>59</t>
  </si>
  <si>
    <t>732111232</t>
  </si>
  <si>
    <t>Rozdeľovač a zberač, príplatok k cene za každých ďalších i začatých 0,5 m dľžky telesa DN 150</t>
  </si>
  <si>
    <t>-1620846278</t>
  </si>
  <si>
    <t>60</t>
  </si>
  <si>
    <t>732111312</t>
  </si>
  <si>
    <t>Rozdeľovač a zberač, rúrkové hrdlo rozdeľovača a zberača bez príruby akosť nor. 11 353.0 DN do 25</t>
  </si>
  <si>
    <t>132788645</t>
  </si>
  <si>
    <t>61</t>
  </si>
  <si>
    <t>732111316</t>
  </si>
  <si>
    <t>Rozdeľovače a zberače rúrkové hrdlá rozdeľovačov a zberačov bez príruby akosť nor. 11 353.0 DN 40</t>
  </si>
  <si>
    <t>408556832</t>
  </si>
  <si>
    <t>62</t>
  </si>
  <si>
    <t>732111325</t>
  </si>
  <si>
    <t>Rozdeľovače a zberače rúrkové hrdlá rozdeľovačov a zberačov bez príruby akosť nor. 11 353.0 DN 80</t>
  </si>
  <si>
    <t>851133920</t>
  </si>
  <si>
    <t>63</t>
  </si>
  <si>
    <t>732111326</t>
  </si>
  <si>
    <t>Rozdeľovač a zberač, rúrkové hrdlo rozdeľovača a zberača bez príruby akosť normy 11 353.0 DN do 100</t>
  </si>
  <si>
    <t>1161365274</t>
  </si>
  <si>
    <t>64</t>
  </si>
  <si>
    <t>5489511000</t>
  </si>
  <si>
    <t>Štítok 10x15 mm</t>
  </si>
  <si>
    <t>196177868</t>
  </si>
  <si>
    <t>65</t>
  </si>
  <si>
    <t>732199100</t>
  </si>
  <si>
    <t>Montáž orientačného štítka</t>
  </si>
  <si>
    <t>súb.</t>
  </si>
  <si>
    <t>374006549</t>
  </si>
  <si>
    <t>66</t>
  </si>
  <si>
    <t>4870000029</t>
  </si>
  <si>
    <t>Grundfos čerpadlo  ALPHA 2  25-60 180, 1 x 230 V</t>
  </si>
  <si>
    <t>-811866196</t>
  </si>
  <si>
    <t>67</t>
  </si>
  <si>
    <t>48700000350</t>
  </si>
  <si>
    <t>Grundfos čerpadlo  MAGNA3 25-60 , 1 x 230 V</t>
  </si>
  <si>
    <t>1239363717</t>
  </si>
  <si>
    <t>68</t>
  </si>
  <si>
    <t>4870000039</t>
  </si>
  <si>
    <t>Grundfos čerpadlo  MAGNA3 32-60 , 1 x 230 V</t>
  </si>
  <si>
    <t>1226533537</t>
  </si>
  <si>
    <t>69</t>
  </si>
  <si>
    <t>48700000481</t>
  </si>
  <si>
    <t>Grundfos čerpadlo  MAGNA3 65-100  F, 1 x 230 V</t>
  </si>
  <si>
    <t>45692704</t>
  </si>
  <si>
    <t>70</t>
  </si>
  <si>
    <t>732422055</t>
  </si>
  <si>
    <t>Montáž obehového čerpadla teplovodného DN 25 výtlak 6 m</t>
  </si>
  <si>
    <t>-202427323</t>
  </si>
  <si>
    <t>71</t>
  </si>
  <si>
    <t>732422070</t>
  </si>
  <si>
    <t>Montáž obehového čerpadla teplovodného DN 32 výtlak 6 m</t>
  </si>
  <si>
    <t>63347488</t>
  </si>
  <si>
    <t>72</t>
  </si>
  <si>
    <t>732422085</t>
  </si>
  <si>
    <t>Montáž obehového čerpadla teplovodného DN 65 výtlak do 15 m</t>
  </si>
  <si>
    <t>160318352</t>
  </si>
  <si>
    <t>73</t>
  </si>
  <si>
    <t>4860000009</t>
  </si>
  <si>
    <t>Flamco - membránová tlaková expanzná nádoba Contraflex 80/6 bar</t>
  </si>
  <si>
    <t>1551716533</t>
  </si>
  <si>
    <t>74</t>
  </si>
  <si>
    <t>4860000093</t>
  </si>
  <si>
    <t>Flamco - Flexcontrol 1 ", pre napojenie expanzných nádob</t>
  </si>
  <si>
    <t>-1057656537</t>
  </si>
  <si>
    <t>75</t>
  </si>
  <si>
    <t>732331045</t>
  </si>
  <si>
    <t>Montáž expanznej nádoby tlak 6 barov s membránou 80 l</t>
  </si>
  <si>
    <t>1747929545</t>
  </si>
  <si>
    <t>76</t>
  </si>
  <si>
    <t>48600012512</t>
  </si>
  <si>
    <t>Flamco - automatické expanzné a doplňovacie zariadenie Flamcomat, čerpadlový automat M02 G3 230V, nádoba FG 200L, Flamco ventil - Kappenventil 1", flexibilné pripojenie 1 G3</t>
  </si>
  <si>
    <t>kpl</t>
  </si>
  <si>
    <t>1911234482</t>
  </si>
  <si>
    <t>77</t>
  </si>
  <si>
    <t>4860001214</t>
  </si>
  <si>
    <t>Flamcomat - uvedenie do prevádzky, doprava servisného technika</t>
  </si>
  <si>
    <t>843824878</t>
  </si>
  <si>
    <t>78</t>
  </si>
  <si>
    <t>732331078</t>
  </si>
  <si>
    <t>Montáž expanzného zariadenia Flamcomat</t>
  </si>
  <si>
    <t>-2128449260</t>
  </si>
  <si>
    <t>79</t>
  </si>
  <si>
    <t>4860001292</t>
  </si>
  <si>
    <t>waleon - úprava vody: panel s bočnou filtráciou WAP-SP-CHS, mechanická filtrácia WFH-AF-SAG10-020G, WFH-AF-SAG10-HW-020G, zmäkčenie WSA-025-1CN-TE1-SSF, dávkovanie WDS-PA00610-PP</t>
  </si>
  <si>
    <t>192272066</t>
  </si>
  <si>
    <t>80</t>
  </si>
  <si>
    <t>732429131</t>
  </si>
  <si>
    <t>Montáž úpravne vody, dodávka tovaru, doprava, zaškolenie a uvedenie do prevádzky</t>
  </si>
  <si>
    <t>1473963361</t>
  </si>
  <si>
    <t>81</t>
  </si>
  <si>
    <t>998732201</t>
  </si>
  <si>
    <t>Presun hmôt pre strojovne v objektoch výšky do 6 m</t>
  </si>
  <si>
    <t>204936239</t>
  </si>
  <si>
    <t>82</t>
  </si>
  <si>
    <t>998732293</t>
  </si>
  <si>
    <t>-1605699721</t>
  </si>
  <si>
    <t>733</t>
  </si>
  <si>
    <t xml:space="preserve">Ústredné kúrenie, rozvodné potrubie </t>
  </si>
  <si>
    <t>83</t>
  </si>
  <si>
    <t>733111104</t>
  </si>
  <si>
    <t>Potrubie z rúrok závitových oceľových bezšvových bežných DN 20</t>
  </si>
  <si>
    <t>675987786</t>
  </si>
  <si>
    <t>84</t>
  </si>
  <si>
    <t>733111105</t>
  </si>
  <si>
    <t>Potrubie z rúrok závitových oceľových bezšvových bežných DN 25</t>
  </si>
  <si>
    <t>-1849804168</t>
  </si>
  <si>
    <t>85</t>
  </si>
  <si>
    <t>733111106</t>
  </si>
  <si>
    <t>Potrubie z rúrok závitových oceľových bezšvových bežných DN 32</t>
  </si>
  <si>
    <t>-1521941395</t>
  </si>
  <si>
    <t>86</t>
  </si>
  <si>
    <t>733111107</t>
  </si>
  <si>
    <t>Potrubie z rúrok závitových oceľových bezšvových bežných DN 40</t>
  </si>
  <si>
    <t>1048830102</t>
  </si>
  <si>
    <t>87</t>
  </si>
  <si>
    <t>733113114</t>
  </si>
  <si>
    <t>Potrubia z rúrok závitových Príplatok k cene za zhotovenie prípojky z oceľ. rúrok závitových DN 20</t>
  </si>
  <si>
    <t>-1265124949</t>
  </si>
  <si>
    <t>88</t>
  </si>
  <si>
    <t>733113115</t>
  </si>
  <si>
    <t>Potrubia z rúrok závitových Príplatok k cene za zhotovenie prípojky z oceľ. rúrok závitových DN 25</t>
  </si>
  <si>
    <t>-27914288</t>
  </si>
  <si>
    <t>89</t>
  </si>
  <si>
    <t>733113116</t>
  </si>
  <si>
    <t>Potrubia z rúrok závitových Príplatok k cene za zhotovenie prípojky z oceľ. rúrok závitových DN 32</t>
  </si>
  <si>
    <t>1816128561</t>
  </si>
  <si>
    <t>90</t>
  </si>
  <si>
    <t>733113117</t>
  </si>
  <si>
    <t>Potrubia z rúrok závitových Príplatok k cene za zhotovenie prípojky z oceľ. rúrok závitových DN 40</t>
  </si>
  <si>
    <t>963379442</t>
  </si>
  <si>
    <t>91</t>
  </si>
  <si>
    <t>733190107</t>
  </si>
  <si>
    <t xml:space="preserve">Tlakové skúšky potrubia z oceľových rúrok závitových </t>
  </si>
  <si>
    <t>578824766</t>
  </si>
  <si>
    <t>92</t>
  </si>
  <si>
    <t>733121125</t>
  </si>
  <si>
    <t>Potrubie z rúrok hladkých bezšvových nízkotlakových priemer  89/3,6</t>
  </si>
  <si>
    <t>-1491714700</t>
  </si>
  <si>
    <t>93</t>
  </si>
  <si>
    <t>733121128</t>
  </si>
  <si>
    <t>Potrubie z rúrok hladkých bezšvových nízkotlakových priemer 108/4,0</t>
  </si>
  <si>
    <t>-1156681999</t>
  </si>
  <si>
    <t>94</t>
  </si>
  <si>
    <t>733123125</t>
  </si>
  <si>
    <t>Príplatok za zhotovenie prípojky  z hladkých rúrok priemer   89/3,6</t>
  </si>
  <si>
    <t>-1627231068</t>
  </si>
  <si>
    <t>95</t>
  </si>
  <si>
    <t>733123128</t>
  </si>
  <si>
    <t>Príplatok za zhotovenie prípojky z hladkých rúrok priemer 108/4,0</t>
  </si>
  <si>
    <t>-22262056</t>
  </si>
  <si>
    <t>96</t>
  </si>
  <si>
    <t>733124124</t>
  </si>
  <si>
    <t>Rúrkový prechod 100/80</t>
  </si>
  <si>
    <t>-568025606</t>
  </si>
  <si>
    <t>97</t>
  </si>
  <si>
    <t>733190217</t>
  </si>
  <si>
    <t>Tlakové skúšky potrubia z oceľových rúrok hladkých do priem. 89/5</t>
  </si>
  <si>
    <t>-1707609416</t>
  </si>
  <si>
    <t>98</t>
  </si>
  <si>
    <t>733190232</t>
  </si>
  <si>
    <t>Tlakové skúšky potrubia  z oceľových rúrok hladkých nad 89/5 do priem. 133/5,0</t>
  </si>
  <si>
    <t>1251145939</t>
  </si>
  <si>
    <t>99</t>
  </si>
  <si>
    <t>48600012643</t>
  </si>
  <si>
    <t>Flamco - zariadenie pre odkalenie a odvzdušnenie s odplynením, typ  Flamcovent Clean , DN 40</t>
  </si>
  <si>
    <t>1233687257</t>
  </si>
  <si>
    <t>100</t>
  </si>
  <si>
    <t>48600012640</t>
  </si>
  <si>
    <t>Flamco - zariadenie pre odkalenie a odvzdušnenie s odplynením, typ Flamcovent Clean 80F, DN 80</t>
  </si>
  <si>
    <t>996779042</t>
  </si>
  <si>
    <t>101</t>
  </si>
  <si>
    <t>733181360</t>
  </si>
  <si>
    <t>Montáž odlučovača vzduchu závitový spoj G 6/4</t>
  </si>
  <si>
    <t>1958005006</t>
  </si>
  <si>
    <t>102</t>
  </si>
  <si>
    <t>733181333</t>
  </si>
  <si>
    <t>Montáž odlučovača vzduchu prírubový spoj DN 80</t>
  </si>
  <si>
    <t>2084814929</t>
  </si>
  <si>
    <t>103</t>
  </si>
  <si>
    <t>998733203</t>
  </si>
  <si>
    <t>Presun hmôt pre rozvody potrubia v objektoch výšky nad 6 do 24 m</t>
  </si>
  <si>
    <t>1889356726</t>
  </si>
  <si>
    <t>104</t>
  </si>
  <si>
    <t>998733293</t>
  </si>
  <si>
    <t>-171041990</t>
  </si>
  <si>
    <t>734</t>
  </si>
  <si>
    <t xml:space="preserve">Ústredné kúrenie, armatúry. </t>
  </si>
  <si>
    <t>105</t>
  </si>
  <si>
    <t>734173216</t>
  </si>
  <si>
    <t>Prírubové spoje, príruba privarovacia PN 0,6/I, 200° C DN 65</t>
  </si>
  <si>
    <t>-1779334099</t>
  </si>
  <si>
    <t>106</t>
  </si>
  <si>
    <t>734173217</t>
  </si>
  <si>
    <t>Prírubové spoje, príruba privarovacia PN 0,6/I, 200° C DN 80</t>
  </si>
  <si>
    <t>-37899369</t>
  </si>
  <si>
    <t>107</t>
  </si>
  <si>
    <t>7341732179</t>
  </si>
  <si>
    <t>Prírubové spoje, príruba zaslepovacia PN 0,6/I, 200° C DN 80</t>
  </si>
  <si>
    <t>78324214</t>
  </si>
  <si>
    <t>108</t>
  </si>
  <si>
    <t>734173218</t>
  </si>
  <si>
    <t>Prírubové spoje, príruba privarovacia  PN 0,6/I, 200° C DN 100</t>
  </si>
  <si>
    <t>-854001440</t>
  </si>
  <si>
    <t>109</t>
  </si>
  <si>
    <t>734209115</t>
  </si>
  <si>
    <t>Montáž závitových armatúr s 2 závitmi G 1</t>
  </si>
  <si>
    <t>-856680013</t>
  </si>
  <si>
    <t>110</t>
  </si>
  <si>
    <t>734209117</t>
  </si>
  <si>
    <t>Montáž závitových armatúr s 2 závitmi G 6/4</t>
  </si>
  <si>
    <t>1132600020</t>
  </si>
  <si>
    <t>111</t>
  </si>
  <si>
    <t>734209120</t>
  </si>
  <si>
    <t>Montáž závitových armatúr s 2 závitmi G 3</t>
  </si>
  <si>
    <t>-1665621243</t>
  </si>
  <si>
    <t>112</t>
  </si>
  <si>
    <t>4860002001</t>
  </si>
  <si>
    <t>IVAR - ventil automatický odvzdušňovací 3/8"</t>
  </si>
  <si>
    <t>-99763934</t>
  </si>
  <si>
    <t>113</t>
  </si>
  <si>
    <t>4860002013</t>
  </si>
  <si>
    <t>IVAR - guľový kohút závitový, kód 8363R006, 1"</t>
  </si>
  <si>
    <t>1305652676</t>
  </si>
  <si>
    <t>114</t>
  </si>
  <si>
    <t>4860002015</t>
  </si>
  <si>
    <t>IVAR - guľový kohút závitový, kód 8363R008, 6/4"</t>
  </si>
  <si>
    <t>-1654286656</t>
  </si>
  <si>
    <t>115</t>
  </si>
  <si>
    <t>4860002018</t>
  </si>
  <si>
    <t>IVAR - guľový kohút závitový, kód 8363R011, 3"</t>
  </si>
  <si>
    <t>-1842862498</t>
  </si>
  <si>
    <t>116</t>
  </si>
  <si>
    <t>4860002043</t>
  </si>
  <si>
    <t>IVAR - klapka závitová  1", spätná voda</t>
  </si>
  <si>
    <t>1097362444</t>
  </si>
  <si>
    <t>117</t>
  </si>
  <si>
    <t>4860002045</t>
  </si>
  <si>
    <t>IVAR - klapka závitová  6/4", spätná voda</t>
  </si>
  <si>
    <t>-1445546964</t>
  </si>
  <si>
    <t>118</t>
  </si>
  <si>
    <t>4860002048</t>
  </si>
  <si>
    <t>IVAR - klapka závitová  3 ", spätná voda</t>
  </si>
  <si>
    <t>1625376442</t>
  </si>
  <si>
    <t>119</t>
  </si>
  <si>
    <t>4860002102</t>
  </si>
  <si>
    <t xml:space="preserve">IVAR - filter závitový  1" </t>
  </si>
  <si>
    <t>1126377702</t>
  </si>
  <si>
    <t>120</t>
  </si>
  <si>
    <t>4860002104</t>
  </si>
  <si>
    <t xml:space="preserve">IVAR - filter závitový  6/4" </t>
  </si>
  <si>
    <t>-1013088031</t>
  </si>
  <si>
    <t>121</t>
  </si>
  <si>
    <t>4871002525</t>
  </si>
  <si>
    <t>Honeywell - potrubný oddeľovač RV 181, DN 20</t>
  </si>
  <si>
    <t>92391463</t>
  </si>
  <si>
    <t>122</t>
  </si>
  <si>
    <t>4871001204</t>
  </si>
  <si>
    <t>Herz priamy regulačný ventil Stromax GM s meracími ventilčekmi, DN 40</t>
  </si>
  <si>
    <t>-1437635690</t>
  </si>
  <si>
    <t>123</t>
  </si>
  <si>
    <t>4871001207</t>
  </si>
  <si>
    <t>Herz priamy regulačný ventil Stromax GM s meracími ventilčekmi, DN 80</t>
  </si>
  <si>
    <t>-1117839353</t>
  </si>
  <si>
    <t>124</t>
  </si>
  <si>
    <t>734213240</t>
  </si>
  <si>
    <t>Montáž ventilu odvzdušňovacieho závitového automatického G 3/8</t>
  </si>
  <si>
    <t>706020948</t>
  </si>
  <si>
    <t>125</t>
  </si>
  <si>
    <t>734223040</t>
  </si>
  <si>
    <t>Montáž ventilu závitového regulačného G 6/4 vyvažovacieho</t>
  </si>
  <si>
    <t>1477722030</t>
  </si>
  <si>
    <t>126</t>
  </si>
  <si>
    <t>734240010</t>
  </si>
  <si>
    <t>Montáž spätnej klapky závitovej G 1</t>
  </si>
  <si>
    <t>87507679</t>
  </si>
  <si>
    <t>127</t>
  </si>
  <si>
    <t>734240020</t>
  </si>
  <si>
    <t>Montáž spätnej klapky závitovej G 6/4</t>
  </si>
  <si>
    <t>-956297754</t>
  </si>
  <si>
    <t>128</t>
  </si>
  <si>
    <t>734240035</t>
  </si>
  <si>
    <t>Montáž spätnej klapky závitovej G 3</t>
  </si>
  <si>
    <t>-1608108474</t>
  </si>
  <si>
    <t>129</t>
  </si>
  <si>
    <t>734291113</t>
  </si>
  <si>
    <t>Ostané armatúry kohútiky plniace a vypúšťacie  normy 13 7061, PN 1,0/100° C G 1/2</t>
  </si>
  <si>
    <t>1828103174</t>
  </si>
  <si>
    <t>130</t>
  </si>
  <si>
    <t>734295113</t>
  </si>
  <si>
    <t>Zmiešavacia armatúra trojcestná DN 32, kvs=12,0, so servopohonom</t>
  </si>
  <si>
    <t>1953882298</t>
  </si>
  <si>
    <t>131</t>
  </si>
  <si>
    <t>734295116</t>
  </si>
  <si>
    <t>Zmiešavacia armatúra trojcestná DN 65, kvs=50,0, so servopohonom</t>
  </si>
  <si>
    <t>1142836594</t>
  </si>
  <si>
    <t>132</t>
  </si>
  <si>
    <t>734411111</t>
  </si>
  <si>
    <t xml:space="preserve">Teplomery technické priame </t>
  </si>
  <si>
    <t>1807010931</t>
  </si>
  <si>
    <t>133</t>
  </si>
  <si>
    <t>734411121</t>
  </si>
  <si>
    <t xml:space="preserve">Teplomery technické rohové </t>
  </si>
  <si>
    <t>157672721</t>
  </si>
  <si>
    <t>134</t>
  </si>
  <si>
    <t>734421130</t>
  </si>
  <si>
    <t xml:space="preserve">Tlakomery deformačné kruhové </t>
  </si>
  <si>
    <t>807702417</t>
  </si>
  <si>
    <t>135</t>
  </si>
  <si>
    <t>734494213</t>
  </si>
  <si>
    <t>Ostatné meracie armatúry návarky s rúrkovým závitom akosť mat. 22 353.0 G 1/2</t>
  </si>
  <si>
    <t>173992248</t>
  </si>
  <si>
    <t>136</t>
  </si>
  <si>
    <t>734494214</t>
  </si>
  <si>
    <t>Ostatné meracie armatúry návarky s rúrkovým závitom akosť mat. 22 353.0 G 3/4</t>
  </si>
  <si>
    <t>1874666033</t>
  </si>
  <si>
    <t>137</t>
  </si>
  <si>
    <t>734499211</t>
  </si>
  <si>
    <t>Ostatné meracie armatúry montáž návarkov M 20 x 1,5</t>
  </si>
  <si>
    <t>-1696900270</t>
  </si>
  <si>
    <t>138</t>
  </si>
  <si>
    <t>734499212</t>
  </si>
  <si>
    <t>Ostatné meracie armatúry montáž návarkov M 27 x 2</t>
  </si>
  <si>
    <t>-1451467383</t>
  </si>
  <si>
    <t>139</t>
  </si>
  <si>
    <t>998734203</t>
  </si>
  <si>
    <t>Presun hmôt pre armatúry v objektoch výšky nad 6 do 24 m</t>
  </si>
  <si>
    <t>889098373</t>
  </si>
  <si>
    <t>140</t>
  </si>
  <si>
    <t>998734293</t>
  </si>
  <si>
    <t>207351504</t>
  </si>
  <si>
    <t>767</t>
  </si>
  <si>
    <t xml:space="preserve">Konštrukcie doplnkové kovové </t>
  </si>
  <si>
    <t>141</t>
  </si>
  <si>
    <t>491100001</t>
  </si>
  <si>
    <t>Uloženie normalizované</t>
  </si>
  <si>
    <t>kg</t>
  </si>
  <si>
    <t>-467573780</t>
  </si>
  <si>
    <t>142</t>
  </si>
  <si>
    <t>491100002</t>
  </si>
  <si>
    <t>Doplnkové konštrukcie</t>
  </si>
  <si>
    <t>-402927609</t>
  </si>
  <si>
    <t>143</t>
  </si>
  <si>
    <t>767995102</t>
  </si>
  <si>
    <t>Montáž ostatných atypických  kovových stavebných doplnkových konštrukcií nad 5 do 10 kg</t>
  </si>
  <si>
    <t>1575628211</t>
  </si>
  <si>
    <t>144</t>
  </si>
  <si>
    <t>998767202</t>
  </si>
  <si>
    <t>Presun hmôt pre kovové stavebné doplnkové konštrukcie v objektoch výšky nad 6 do 12 m</t>
  </si>
  <si>
    <t>-1534864271</t>
  </si>
  <si>
    <t>145</t>
  </si>
  <si>
    <t>998767292</t>
  </si>
  <si>
    <t>2061396934</t>
  </si>
  <si>
    <t>783</t>
  </si>
  <si>
    <t xml:space="preserve">Dokončovacie práce - nátery </t>
  </si>
  <si>
    <t>146</t>
  </si>
  <si>
    <t>783224900</t>
  </si>
  <si>
    <t>Nátery kov. stav. dopln. konš. syntetické farby šedej na vzduchu schnúce jednonásobné</t>
  </si>
  <si>
    <t>613829186</t>
  </si>
  <si>
    <t>147</t>
  </si>
  <si>
    <t>783421110</t>
  </si>
  <si>
    <t>Nátery armatúr syntetické na vzduchu schnúce farby šedej do DN 100 mm dvojnásobné so základným náterom</t>
  </si>
  <si>
    <t>1779915893</t>
  </si>
  <si>
    <t>148</t>
  </si>
  <si>
    <t>783424140</t>
  </si>
  <si>
    <t>Nátery kovového potrubia syntetické,  potrubie do DN 50 mm dvojnásobné so základným náterom</t>
  </si>
  <si>
    <t>-257553197</t>
  </si>
  <si>
    <t>149</t>
  </si>
  <si>
    <t>783425150</t>
  </si>
  <si>
    <t>Nátery kovového potrubia syntetické,  potrubie do DN 100 mm, dvojnásobné so základným náterom</t>
  </si>
  <si>
    <t>2013089642</t>
  </si>
  <si>
    <t>150</t>
  </si>
  <si>
    <t>783426160</t>
  </si>
  <si>
    <t>Nátery kov.potr.a armatúr syntet. potrubie do DN 150 mm dvojnás. so základného náterom - 105µm</t>
  </si>
  <si>
    <t>-1815150700</t>
  </si>
  <si>
    <t>OST</t>
  </si>
  <si>
    <t>Ostatné</t>
  </si>
  <si>
    <t>001</t>
  </si>
  <si>
    <t>Ostatné práce</t>
  </si>
  <si>
    <t>151</t>
  </si>
  <si>
    <t>HZS-004</t>
  </si>
  <si>
    <t>Úradná tlaková skúška, TI</t>
  </si>
  <si>
    <t>hod</t>
  </si>
  <si>
    <t>512</t>
  </si>
  <si>
    <t>654038710</t>
  </si>
  <si>
    <t>152</t>
  </si>
  <si>
    <t>HZS-006</t>
  </si>
  <si>
    <t>Kompletné vyskúšanie</t>
  </si>
  <si>
    <t>-1578004645</t>
  </si>
  <si>
    <t>153</t>
  </si>
  <si>
    <t>HZS-007</t>
  </si>
  <si>
    <t>Skúšobná prevádzka</t>
  </si>
  <si>
    <t>-910034603</t>
  </si>
  <si>
    <t>154</t>
  </si>
  <si>
    <t>HZS-008</t>
  </si>
  <si>
    <t>Revízna správa komínového systému</t>
  </si>
  <si>
    <t>885581160</t>
  </si>
  <si>
    <t>155</t>
  </si>
  <si>
    <t>HZS-010</t>
  </si>
  <si>
    <t>Uvedenie plynového kotla do prevádzky</t>
  </si>
  <si>
    <t>1167689147</t>
  </si>
  <si>
    <t>156</t>
  </si>
  <si>
    <t>HZS-104</t>
  </si>
  <si>
    <t>Meranie emisií plynového kotla</t>
  </si>
  <si>
    <t>208517339</t>
  </si>
  <si>
    <t>Rekonštrukcia plynovej kotolne ZŠ Huncovce                                                                                                                        SO 01  Strojné zariadenie kotolne</t>
  </si>
  <si>
    <t>Obec Huncovce, okr. Kežmarok</t>
  </si>
  <si>
    <t>Vyplň údaj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</si>
</sst>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i/>
      <sz val="9"/>
      <color rgb="FF0000FF"/>
      <name val="Arial CE"/>
      <charset val="238"/>
    </font>
    <font>
      <sz val="9"/>
      <name val="Arial CE"/>
      <charset val="238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6" fillId="0" borderId="12" xfId="0" applyNumberFormat="1" applyFont="1" applyBorder="1" applyAlignment="1"/>
    <xf numFmtId="166" fontId="26" fillId="0" borderId="13" xfId="0" applyNumberFormat="1" applyFont="1" applyBorder="1" applyAlignment="1"/>
    <xf numFmtId="4" fontId="27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8" fillId="0" borderId="22" xfId="0" applyFont="1" applyBorder="1" applyAlignment="1" applyProtection="1">
      <alignment horizontal="center" vertical="center"/>
      <protection locked="0"/>
    </xf>
    <xf numFmtId="49" fontId="28" fillId="0" borderId="22" xfId="0" applyNumberFormat="1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167" fontId="28" fillId="0" borderId="22" xfId="0" applyNumberFormat="1" applyFont="1" applyBorder="1" applyAlignment="1" applyProtection="1">
      <alignment vertical="center"/>
      <protection locked="0"/>
    </xf>
    <xf numFmtId="4" fontId="28" fillId="0" borderId="22" xfId="0" applyNumberFormat="1" applyFont="1" applyBorder="1" applyAlignment="1" applyProtection="1">
      <alignment vertical="center"/>
      <protection locked="0"/>
    </xf>
    <xf numFmtId="0" fontId="29" fillId="0" borderId="22" xfId="0" applyFont="1" applyBorder="1" applyAlignment="1" applyProtection="1">
      <alignment vertical="center"/>
      <protection locked="0"/>
    </xf>
    <xf numFmtId="0" fontId="29" fillId="0" borderId="3" xfId="0" applyFont="1" applyBorder="1" applyAlignment="1">
      <alignment vertical="center"/>
    </xf>
    <xf numFmtId="0" fontId="28" fillId="0" borderId="14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31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4" fontId="17" fillId="5" borderId="22" xfId="0" applyNumberFormat="1" applyFont="1" applyFill="1" applyBorder="1" applyAlignment="1" applyProtection="1">
      <alignment vertical="center"/>
      <protection locked="0"/>
    </xf>
    <xf numFmtId="4" fontId="28" fillId="5" borderId="22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>
      <selection activeCell="L87" sqref="L8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8" t="s">
        <v>5</v>
      </c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8</v>
      </c>
      <c r="BT3" s="14" t="s">
        <v>7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8</v>
      </c>
    </row>
    <row r="5" spans="1:74" s="1" customFormat="1" ht="12" customHeight="1">
      <c r="B5" s="17"/>
      <c r="D5" s="20" t="s">
        <v>11</v>
      </c>
      <c r="K5" s="185" t="s">
        <v>12</v>
      </c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R5" s="17"/>
      <c r="BS5" s="14" t="s">
        <v>6</v>
      </c>
    </row>
    <row r="6" spans="1:74" s="1" customFormat="1" ht="36.950000000000003" customHeight="1">
      <c r="B6" s="17"/>
      <c r="D6" s="22" t="s">
        <v>13</v>
      </c>
      <c r="K6" s="187" t="s">
        <v>758</v>
      </c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R6" s="17"/>
      <c r="BS6" s="14" t="s">
        <v>6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17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160" t="s">
        <v>760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759</v>
      </c>
      <c r="AK11" s="23" t="s">
        <v>23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24</v>
      </c>
      <c r="AK13" s="23" t="s">
        <v>22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760</v>
      </c>
      <c r="AK14" s="23" t="s">
        <v>23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25</v>
      </c>
    </row>
    <row r="16" spans="1:74" s="1" customFormat="1" ht="12" customHeight="1">
      <c r="B16" s="17"/>
      <c r="D16" s="23" t="s">
        <v>26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27</v>
      </c>
      <c r="AK17" s="23" t="s">
        <v>23</v>
      </c>
      <c r="AN17" s="21" t="s">
        <v>1</v>
      </c>
      <c r="AR17" s="17"/>
      <c r="BS17" s="14" t="s">
        <v>3</v>
      </c>
    </row>
    <row r="18" spans="1:71" s="1" customFormat="1" ht="6.95" customHeight="1">
      <c r="B18" s="17"/>
      <c r="AR18" s="17"/>
      <c r="BS18" s="14" t="s">
        <v>28</v>
      </c>
    </row>
    <row r="19" spans="1:71" s="1" customFormat="1" ht="12" customHeight="1">
      <c r="B19" s="17"/>
      <c r="D19" s="23" t="s">
        <v>29</v>
      </c>
      <c r="AK19" s="23" t="s">
        <v>22</v>
      </c>
      <c r="AN19" s="21" t="s">
        <v>1</v>
      </c>
      <c r="AR19" s="17"/>
      <c r="BS19" s="14" t="s">
        <v>28</v>
      </c>
    </row>
    <row r="20" spans="1:71" s="1" customFormat="1" ht="18.399999999999999" customHeight="1">
      <c r="B20" s="17"/>
      <c r="E20" s="21" t="s">
        <v>760</v>
      </c>
      <c r="AK20" s="23" t="s">
        <v>23</v>
      </c>
      <c r="AN20" s="21" t="s">
        <v>1</v>
      </c>
      <c r="AR20" s="17"/>
      <c r="BS20" s="14" t="s">
        <v>25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30</v>
      </c>
      <c r="AR22" s="17"/>
    </row>
    <row r="23" spans="1:71" s="1" customFormat="1" ht="16.5" customHeight="1">
      <c r="B23" s="17"/>
      <c r="E23" s="189" t="s">
        <v>1</v>
      </c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31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0">
        <f>ROUND(AG94,2)</f>
        <v>0</v>
      </c>
      <c r="AL26" s="191"/>
      <c r="AM26" s="191"/>
      <c r="AN26" s="191"/>
      <c r="AO26" s="191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92" t="s">
        <v>32</v>
      </c>
      <c r="M28" s="192"/>
      <c r="N28" s="192"/>
      <c r="O28" s="192"/>
      <c r="P28" s="192"/>
      <c r="Q28" s="26"/>
      <c r="R28" s="26"/>
      <c r="S28" s="26"/>
      <c r="T28" s="26"/>
      <c r="U28" s="26"/>
      <c r="V28" s="26"/>
      <c r="W28" s="192" t="s">
        <v>33</v>
      </c>
      <c r="X28" s="192"/>
      <c r="Y28" s="192"/>
      <c r="Z28" s="192"/>
      <c r="AA28" s="192"/>
      <c r="AB28" s="192"/>
      <c r="AC28" s="192"/>
      <c r="AD28" s="192"/>
      <c r="AE28" s="192"/>
      <c r="AF28" s="26"/>
      <c r="AG28" s="26"/>
      <c r="AH28" s="26"/>
      <c r="AI28" s="26"/>
      <c r="AJ28" s="26"/>
      <c r="AK28" s="192" t="s">
        <v>34</v>
      </c>
      <c r="AL28" s="192"/>
      <c r="AM28" s="192"/>
      <c r="AN28" s="192"/>
      <c r="AO28" s="192"/>
      <c r="AP28" s="26"/>
      <c r="AQ28" s="26"/>
      <c r="AR28" s="27"/>
      <c r="BE28" s="26"/>
    </row>
    <row r="29" spans="1:71" s="3" customFormat="1" ht="14.45" customHeight="1">
      <c r="B29" s="31"/>
      <c r="D29" s="23" t="s">
        <v>35</v>
      </c>
      <c r="F29" s="23" t="s">
        <v>36</v>
      </c>
      <c r="L29" s="195">
        <v>0.2</v>
      </c>
      <c r="M29" s="194"/>
      <c r="N29" s="194"/>
      <c r="O29" s="194"/>
      <c r="P29" s="194"/>
      <c r="W29" s="193">
        <f>ROUND(AZ94, 2)</f>
        <v>0</v>
      </c>
      <c r="X29" s="194"/>
      <c r="Y29" s="194"/>
      <c r="Z29" s="194"/>
      <c r="AA29" s="194"/>
      <c r="AB29" s="194"/>
      <c r="AC29" s="194"/>
      <c r="AD29" s="194"/>
      <c r="AE29" s="194"/>
      <c r="AK29" s="193">
        <f>ROUND(AV94, 2)</f>
        <v>0</v>
      </c>
      <c r="AL29" s="194"/>
      <c r="AM29" s="194"/>
      <c r="AN29" s="194"/>
      <c r="AO29" s="194"/>
      <c r="AR29" s="31"/>
    </row>
    <row r="30" spans="1:71" s="3" customFormat="1" ht="14.45" customHeight="1">
      <c r="B30" s="31"/>
      <c r="F30" s="23" t="s">
        <v>37</v>
      </c>
      <c r="L30" s="195">
        <v>0.2</v>
      </c>
      <c r="M30" s="194"/>
      <c r="N30" s="194"/>
      <c r="O30" s="194"/>
      <c r="P30" s="194"/>
      <c r="W30" s="193">
        <f>ROUND(BA94, 2)</f>
        <v>0</v>
      </c>
      <c r="X30" s="194"/>
      <c r="Y30" s="194"/>
      <c r="Z30" s="194"/>
      <c r="AA30" s="194"/>
      <c r="AB30" s="194"/>
      <c r="AC30" s="194"/>
      <c r="AD30" s="194"/>
      <c r="AE30" s="194"/>
      <c r="AK30" s="193">
        <f>ROUND(AW94, 2)</f>
        <v>0</v>
      </c>
      <c r="AL30" s="194"/>
      <c r="AM30" s="194"/>
      <c r="AN30" s="194"/>
      <c r="AO30" s="194"/>
      <c r="AR30" s="31"/>
    </row>
    <row r="31" spans="1:71" s="3" customFormat="1" ht="14.45" hidden="1" customHeight="1">
      <c r="B31" s="31"/>
      <c r="F31" s="23" t="s">
        <v>38</v>
      </c>
      <c r="L31" s="195">
        <v>0.2</v>
      </c>
      <c r="M31" s="194"/>
      <c r="N31" s="194"/>
      <c r="O31" s="194"/>
      <c r="P31" s="194"/>
      <c r="W31" s="193">
        <f>ROUND(BB94, 2)</f>
        <v>0</v>
      </c>
      <c r="X31" s="194"/>
      <c r="Y31" s="194"/>
      <c r="Z31" s="194"/>
      <c r="AA31" s="194"/>
      <c r="AB31" s="194"/>
      <c r="AC31" s="194"/>
      <c r="AD31" s="194"/>
      <c r="AE31" s="194"/>
      <c r="AK31" s="193">
        <v>0</v>
      </c>
      <c r="AL31" s="194"/>
      <c r="AM31" s="194"/>
      <c r="AN31" s="194"/>
      <c r="AO31" s="194"/>
      <c r="AR31" s="31"/>
    </row>
    <row r="32" spans="1:71" s="3" customFormat="1" ht="14.45" hidden="1" customHeight="1">
      <c r="B32" s="31"/>
      <c r="F32" s="23" t="s">
        <v>39</v>
      </c>
      <c r="L32" s="195">
        <v>0.2</v>
      </c>
      <c r="M32" s="194"/>
      <c r="N32" s="194"/>
      <c r="O32" s="194"/>
      <c r="P32" s="194"/>
      <c r="W32" s="193">
        <f>ROUND(BC94, 2)</f>
        <v>0</v>
      </c>
      <c r="X32" s="194"/>
      <c r="Y32" s="194"/>
      <c r="Z32" s="194"/>
      <c r="AA32" s="194"/>
      <c r="AB32" s="194"/>
      <c r="AC32" s="194"/>
      <c r="AD32" s="194"/>
      <c r="AE32" s="194"/>
      <c r="AK32" s="193">
        <v>0</v>
      </c>
      <c r="AL32" s="194"/>
      <c r="AM32" s="194"/>
      <c r="AN32" s="194"/>
      <c r="AO32" s="194"/>
      <c r="AR32" s="31"/>
    </row>
    <row r="33" spans="1:57" s="3" customFormat="1" ht="14.45" hidden="1" customHeight="1">
      <c r="B33" s="31"/>
      <c r="F33" s="23" t="s">
        <v>40</v>
      </c>
      <c r="L33" s="195">
        <v>0</v>
      </c>
      <c r="M33" s="194"/>
      <c r="N33" s="194"/>
      <c r="O33" s="194"/>
      <c r="P33" s="194"/>
      <c r="W33" s="193">
        <f>ROUND(BD94, 2)</f>
        <v>0</v>
      </c>
      <c r="X33" s="194"/>
      <c r="Y33" s="194"/>
      <c r="Z33" s="194"/>
      <c r="AA33" s="194"/>
      <c r="AB33" s="194"/>
      <c r="AC33" s="194"/>
      <c r="AD33" s="194"/>
      <c r="AE33" s="194"/>
      <c r="AK33" s="193">
        <v>0</v>
      </c>
      <c r="AL33" s="194"/>
      <c r="AM33" s="194"/>
      <c r="AN33" s="194"/>
      <c r="AO33" s="194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41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42</v>
      </c>
      <c r="U35" s="34"/>
      <c r="V35" s="34"/>
      <c r="W35" s="34"/>
      <c r="X35" s="196" t="s">
        <v>43</v>
      </c>
      <c r="Y35" s="197"/>
      <c r="Z35" s="197"/>
      <c r="AA35" s="197"/>
      <c r="AB35" s="197"/>
      <c r="AC35" s="34"/>
      <c r="AD35" s="34"/>
      <c r="AE35" s="34"/>
      <c r="AF35" s="34"/>
      <c r="AG35" s="34"/>
      <c r="AH35" s="34"/>
      <c r="AI35" s="34"/>
      <c r="AJ35" s="34"/>
      <c r="AK35" s="198">
        <f>SUM(AK26:AK33)</f>
        <v>0</v>
      </c>
      <c r="AL35" s="197"/>
      <c r="AM35" s="197"/>
      <c r="AN35" s="197"/>
      <c r="AO35" s="199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44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45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39" t="s">
        <v>46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47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46</v>
      </c>
      <c r="AI60" s="29"/>
      <c r="AJ60" s="29"/>
      <c r="AK60" s="29"/>
      <c r="AL60" s="29"/>
      <c r="AM60" s="39" t="s">
        <v>47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7" t="s">
        <v>48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49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39" t="s">
        <v>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47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46</v>
      </c>
      <c r="AI75" s="29"/>
      <c r="AJ75" s="29"/>
      <c r="AK75" s="29"/>
      <c r="AL75" s="29"/>
      <c r="AM75" s="39" t="s">
        <v>47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0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0" s="2" customFormat="1" ht="24.95" customHeight="1">
      <c r="A82" s="26"/>
      <c r="B82" s="27"/>
      <c r="C82" s="18" t="s">
        <v>50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5"/>
      <c r="C84" s="23" t="s">
        <v>11</v>
      </c>
      <c r="L84" s="4" t="str">
        <f>K5</f>
        <v>700269</v>
      </c>
      <c r="AR84" s="45"/>
    </row>
    <row r="85" spans="1:90" s="5" customFormat="1" ht="36.950000000000003" customHeight="1">
      <c r="B85" s="46"/>
      <c r="C85" s="47" t="s">
        <v>13</v>
      </c>
      <c r="L85" s="166" t="str">
        <f>K6</f>
        <v>Rekonštrukcia plynovej kotolne ZŠ Huncovce                                                                                                                        SO 01  Strojné zariadenie kotolne</v>
      </c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R85" s="46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163" t="str">
        <f>IF(K8="","",K8)</f>
        <v>Huncovce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68" t="str">
        <f>IF(AN8= "","",AN8)</f>
        <v>Vyplň údaj</v>
      </c>
      <c r="AN87" s="168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27.95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Obec Huncovce, okr. Kežmarok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169" t="str">
        <f>IF(E17="","",E17)</f>
        <v>Ing. Peter Bendík - Thermgas, Poprad</v>
      </c>
      <c r="AN89" s="170"/>
      <c r="AO89" s="170"/>
      <c r="AP89" s="170"/>
      <c r="AQ89" s="26"/>
      <c r="AR89" s="27"/>
      <c r="AS89" s="171" t="s">
        <v>51</v>
      </c>
      <c r="AT89" s="172"/>
      <c r="AU89" s="49"/>
      <c r="AV89" s="49"/>
      <c r="AW89" s="49"/>
      <c r="AX89" s="49"/>
      <c r="AY89" s="49"/>
      <c r="AZ89" s="49"/>
      <c r="BA89" s="49"/>
      <c r="BB89" s="49"/>
      <c r="BC89" s="49"/>
      <c r="BD89" s="50"/>
      <c r="BE89" s="26"/>
    </row>
    <row r="90" spans="1:90" s="2" customFormat="1" ht="15.2" customHeight="1">
      <c r="A90" s="26"/>
      <c r="B90" s="27"/>
      <c r="C90" s="23" t="s">
        <v>24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>Vyplň údaj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29</v>
      </c>
      <c r="AJ90" s="26"/>
      <c r="AK90" s="26"/>
      <c r="AL90" s="26"/>
      <c r="AM90" s="169" t="str">
        <f>IF(E20="","",E20)</f>
        <v>Vyplň údaj</v>
      </c>
      <c r="AN90" s="170"/>
      <c r="AO90" s="170"/>
      <c r="AP90" s="170"/>
      <c r="AQ90" s="26"/>
      <c r="AR90" s="27"/>
      <c r="AS90" s="173"/>
      <c r="AT90" s="174"/>
      <c r="AU90" s="51"/>
      <c r="AV90" s="51"/>
      <c r="AW90" s="51"/>
      <c r="AX90" s="51"/>
      <c r="AY90" s="51"/>
      <c r="AZ90" s="51"/>
      <c r="BA90" s="51"/>
      <c r="BB90" s="51"/>
      <c r="BC90" s="51"/>
      <c r="BD90" s="52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73"/>
      <c r="AT91" s="174"/>
      <c r="AU91" s="51"/>
      <c r="AV91" s="51"/>
      <c r="AW91" s="51"/>
      <c r="AX91" s="51"/>
      <c r="AY91" s="51"/>
      <c r="AZ91" s="51"/>
      <c r="BA91" s="51"/>
      <c r="BB91" s="51"/>
      <c r="BC91" s="51"/>
      <c r="BD91" s="52"/>
      <c r="BE91" s="26"/>
    </row>
    <row r="92" spans="1:90" s="2" customFormat="1" ht="29.25" customHeight="1">
      <c r="A92" s="26"/>
      <c r="B92" s="27"/>
      <c r="C92" s="175" t="s">
        <v>52</v>
      </c>
      <c r="D92" s="176"/>
      <c r="E92" s="176"/>
      <c r="F92" s="176"/>
      <c r="G92" s="176"/>
      <c r="H92" s="53"/>
      <c r="I92" s="177" t="s">
        <v>53</v>
      </c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8" t="s">
        <v>54</v>
      </c>
      <c r="AH92" s="176"/>
      <c r="AI92" s="176"/>
      <c r="AJ92" s="176"/>
      <c r="AK92" s="176"/>
      <c r="AL92" s="176"/>
      <c r="AM92" s="176"/>
      <c r="AN92" s="177" t="s">
        <v>55</v>
      </c>
      <c r="AO92" s="176"/>
      <c r="AP92" s="179"/>
      <c r="AQ92" s="54" t="s">
        <v>56</v>
      </c>
      <c r="AR92" s="27"/>
      <c r="AS92" s="55" t="s">
        <v>57</v>
      </c>
      <c r="AT92" s="56" t="s">
        <v>58</v>
      </c>
      <c r="AU92" s="56" t="s">
        <v>59</v>
      </c>
      <c r="AV92" s="56" t="s">
        <v>60</v>
      </c>
      <c r="AW92" s="56" t="s">
        <v>61</v>
      </c>
      <c r="AX92" s="56" t="s">
        <v>62</v>
      </c>
      <c r="AY92" s="56" t="s">
        <v>63</v>
      </c>
      <c r="AZ92" s="56" t="s">
        <v>64</v>
      </c>
      <c r="BA92" s="56" t="s">
        <v>65</v>
      </c>
      <c r="BB92" s="56" t="s">
        <v>66</v>
      </c>
      <c r="BC92" s="56" t="s">
        <v>67</v>
      </c>
      <c r="BD92" s="57" t="s">
        <v>68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8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60"/>
      <c r="BE93" s="26"/>
    </row>
    <row r="94" spans="1:90" s="6" customFormat="1" ht="32.450000000000003" customHeight="1">
      <c r="B94" s="61"/>
      <c r="C94" s="62" t="s">
        <v>69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183">
        <f>ROUND(AG95,2)</f>
        <v>0</v>
      </c>
      <c r="AH94" s="183"/>
      <c r="AI94" s="183"/>
      <c r="AJ94" s="183"/>
      <c r="AK94" s="183"/>
      <c r="AL94" s="183"/>
      <c r="AM94" s="183"/>
      <c r="AN94" s="184">
        <f>SUM(AG94,AT94)</f>
        <v>0</v>
      </c>
      <c r="AO94" s="184"/>
      <c r="AP94" s="184"/>
      <c r="AQ94" s="65" t="s">
        <v>1</v>
      </c>
      <c r="AR94" s="61"/>
      <c r="AS94" s="66">
        <f>ROUND(AS95,2)</f>
        <v>0</v>
      </c>
      <c r="AT94" s="67">
        <f>ROUND(SUM(AV94:AW94),2)</f>
        <v>0</v>
      </c>
      <c r="AU94" s="68">
        <f>ROUND(AU95,5)</f>
        <v>557.97829000000002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ROUND(AZ95,2)</f>
        <v>0</v>
      </c>
      <c r="BA94" s="67">
        <f>ROUND(BA95,2)</f>
        <v>0</v>
      </c>
      <c r="BB94" s="67">
        <f>ROUND(BB95,2)</f>
        <v>0</v>
      </c>
      <c r="BC94" s="67">
        <f>ROUND(BC95,2)</f>
        <v>0</v>
      </c>
      <c r="BD94" s="69">
        <f>ROUND(BD95,2)</f>
        <v>0</v>
      </c>
      <c r="BS94" s="70" t="s">
        <v>70</v>
      </c>
      <c r="BT94" s="70" t="s">
        <v>71</v>
      </c>
      <c r="BV94" s="70" t="s">
        <v>72</v>
      </c>
      <c r="BW94" s="70" t="s">
        <v>4</v>
      </c>
      <c r="BX94" s="70" t="s">
        <v>73</v>
      </c>
      <c r="CL94" s="70" t="s">
        <v>1</v>
      </c>
    </row>
    <row r="95" spans="1:90" s="7" customFormat="1" ht="40.5" customHeight="1">
      <c r="A95" s="71" t="s">
        <v>74</v>
      </c>
      <c r="B95" s="72"/>
      <c r="C95" s="73"/>
      <c r="D95" s="182" t="s">
        <v>12</v>
      </c>
      <c r="E95" s="182"/>
      <c r="F95" s="182"/>
      <c r="G95" s="182"/>
      <c r="H95" s="182"/>
      <c r="I95" s="74"/>
      <c r="J95" s="182" t="s">
        <v>14</v>
      </c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0">
        <f>'700269 - Rekonštrukcia pl...'!J28</f>
        <v>0</v>
      </c>
      <c r="AH95" s="181"/>
      <c r="AI95" s="181"/>
      <c r="AJ95" s="181"/>
      <c r="AK95" s="181"/>
      <c r="AL95" s="181"/>
      <c r="AM95" s="181"/>
      <c r="AN95" s="180">
        <f>SUM(AG95,AT95)</f>
        <v>0</v>
      </c>
      <c r="AO95" s="181"/>
      <c r="AP95" s="181"/>
      <c r="AQ95" s="75" t="s">
        <v>75</v>
      </c>
      <c r="AR95" s="72"/>
      <c r="AS95" s="76">
        <v>0</v>
      </c>
      <c r="AT95" s="77">
        <f>ROUND(SUM(AV95:AW95),2)</f>
        <v>0</v>
      </c>
      <c r="AU95" s="78">
        <f>'700269 - Rekonštrukcia pl...'!P123</f>
        <v>557.97829000000002</v>
      </c>
      <c r="AV95" s="77">
        <f>'700269 - Rekonštrukcia pl...'!J31</f>
        <v>0</v>
      </c>
      <c r="AW95" s="77">
        <f>'700269 - Rekonštrukcia pl...'!J32</f>
        <v>0</v>
      </c>
      <c r="AX95" s="77">
        <f>'700269 - Rekonštrukcia pl...'!J33</f>
        <v>0</v>
      </c>
      <c r="AY95" s="77">
        <f>'700269 - Rekonštrukcia pl...'!J34</f>
        <v>0</v>
      </c>
      <c r="AZ95" s="77">
        <f>'700269 - Rekonštrukcia pl...'!F31</f>
        <v>0</v>
      </c>
      <c r="BA95" s="77">
        <f>'700269 - Rekonštrukcia pl...'!F32</f>
        <v>0</v>
      </c>
      <c r="BB95" s="77">
        <f>'700269 - Rekonštrukcia pl...'!F33</f>
        <v>0</v>
      </c>
      <c r="BC95" s="77">
        <f>'700269 - Rekonštrukcia pl...'!F34</f>
        <v>0</v>
      </c>
      <c r="BD95" s="79">
        <f>'700269 - Rekonštrukcia pl...'!F35</f>
        <v>0</v>
      </c>
      <c r="BT95" s="80" t="s">
        <v>17</v>
      </c>
      <c r="BU95" s="80" t="s">
        <v>76</v>
      </c>
      <c r="BV95" s="80" t="s">
        <v>72</v>
      </c>
      <c r="BW95" s="80" t="s">
        <v>4</v>
      </c>
      <c r="BX95" s="80" t="s">
        <v>73</v>
      </c>
      <c r="CL95" s="80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700269 - Rekonštrukcia pl...'!C2" display="/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1"/>
  <sheetViews>
    <sheetView showGridLines="0" tabSelected="1" topLeftCell="A134" workbookViewId="0">
      <selection activeCell="I273" sqref="I273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1"/>
    </row>
    <row r="2" spans="1:46" s="1" customFormat="1" ht="36.950000000000003" customHeight="1">
      <c r="L2" s="188" t="s">
        <v>5</v>
      </c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5" customHeight="1">
      <c r="B4" s="17"/>
      <c r="D4" s="18" t="s">
        <v>77</v>
      </c>
      <c r="L4" s="17"/>
      <c r="M4" s="82" t="s">
        <v>10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6"/>
      <c r="B6" s="27"/>
      <c r="C6" s="26"/>
      <c r="D6" s="23" t="s">
        <v>13</v>
      </c>
      <c r="E6" s="26"/>
      <c r="F6" s="26"/>
      <c r="G6" s="26"/>
      <c r="H6" s="26"/>
      <c r="I6" s="26"/>
      <c r="J6" s="26"/>
      <c r="K6" s="26"/>
      <c r="L6" s="3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27" customHeight="1">
      <c r="A7" s="26"/>
      <c r="B7" s="27"/>
      <c r="C7" s="26"/>
      <c r="D7" s="26"/>
      <c r="E7" s="166" t="s">
        <v>14</v>
      </c>
      <c r="F7" s="200"/>
      <c r="G7" s="200"/>
      <c r="H7" s="200"/>
      <c r="I7" s="26"/>
      <c r="J7" s="26"/>
      <c r="K7" s="26"/>
      <c r="L7" s="3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customHeight="1">
      <c r="A9" s="26"/>
      <c r="B9" s="27"/>
      <c r="C9" s="26"/>
      <c r="D9" s="23" t="s">
        <v>15</v>
      </c>
      <c r="E9" s="26"/>
      <c r="F9" s="21" t="s">
        <v>1</v>
      </c>
      <c r="G9" s="26"/>
      <c r="H9" s="26"/>
      <c r="I9" s="23" t="s">
        <v>16</v>
      </c>
      <c r="J9" s="21" t="s">
        <v>17</v>
      </c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18</v>
      </c>
      <c r="E10" s="26"/>
      <c r="F10" s="21" t="s">
        <v>19</v>
      </c>
      <c r="G10" s="26"/>
      <c r="H10" s="26"/>
      <c r="I10" s="23" t="s">
        <v>20</v>
      </c>
      <c r="J10" s="48" t="str">
        <f>'Rekapitulácia stavby'!AN8</f>
        <v>Vyplň údaj</v>
      </c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21</v>
      </c>
      <c r="E12" s="26"/>
      <c r="F12" s="26"/>
      <c r="G12" s="26"/>
      <c r="H12" s="26"/>
      <c r="I12" s="23" t="s">
        <v>22</v>
      </c>
      <c r="J12" s="21" t="s">
        <v>1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customHeight="1">
      <c r="A13" s="26"/>
      <c r="B13" s="27"/>
      <c r="C13" s="26"/>
      <c r="D13" s="26"/>
      <c r="E13" s="21" t="s">
        <v>759</v>
      </c>
      <c r="F13" s="26"/>
      <c r="G13" s="26"/>
      <c r="H13" s="26"/>
      <c r="I13" s="23" t="s">
        <v>23</v>
      </c>
      <c r="J13" s="21" t="s">
        <v>1</v>
      </c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24</v>
      </c>
      <c r="E15" s="26"/>
      <c r="F15" s="26"/>
      <c r="G15" s="26"/>
      <c r="H15" s="26"/>
      <c r="I15" s="23" t="s">
        <v>22</v>
      </c>
      <c r="J15" s="21" t="str">
        <f>'Rekapitulácia stavby'!AN13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customHeight="1">
      <c r="A16" s="26"/>
      <c r="B16" s="27"/>
      <c r="C16" s="26"/>
      <c r="D16" s="26"/>
      <c r="E16" s="185" t="str">
        <f>'Rekapitulácia stavby'!E14</f>
        <v>Vyplň údaj</v>
      </c>
      <c r="F16" s="185"/>
      <c r="G16" s="185"/>
      <c r="H16" s="185"/>
      <c r="I16" s="23" t="s">
        <v>23</v>
      </c>
      <c r="J16" s="21" t="str">
        <f>'Rekapitulácia stavby'!AN14</f>
        <v/>
      </c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6.9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26</v>
      </c>
      <c r="E18" s="26"/>
      <c r="F18" s="26"/>
      <c r="G18" s="26"/>
      <c r="H18" s="26"/>
      <c r="I18" s="23" t="s">
        <v>22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">
        <v>27</v>
      </c>
      <c r="F19" s="26"/>
      <c r="G19" s="26"/>
      <c r="H19" s="26"/>
      <c r="I19" s="23" t="s">
        <v>23</v>
      </c>
      <c r="J19" s="21" t="s">
        <v>1</v>
      </c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29</v>
      </c>
      <c r="E21" s="26"/>
      <c r="F21" s="26"/>
      <c r="G21" s="26"/>
      <c r="H21" s="26"/>
      <c r="I21" s="23" t="s">
        <v>22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tr">
        <f>'Rekapitulácia stavby'!E20</f>
        <v>Vyplň údaj</v>
      </c>
      <c r="F22" s="26"/>
      <c r="G22" s="26"/>
      <c r="H22" s="26"/>
      <c r="I22" s="23" t="s">
        <v>23</v>
      </c>
      <c r="J22" s="21" t="s">
        <v>1</v>
      </c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30</v>
      </c>
      <c r="E24" s="26"/>
      <c r="F24" s="26"/>
      <c r="G24" s="26"/>
      <c r="H24" s="26"/>
      <c r="I24" s="26"/>
      <c r="J24" s="26"/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8" customFormat="1" ht="16.5" customHeight="1">
      <c r="A25" s="83"/>
      <c r="B25" s="84"/>
      <c r="C25" s="83"/>
      <c r="D25" s="83"/>
      <c r="E25" s="189" t="s">
        <v>1</v>
      </c>
      <c r="F25" s="189"/>
      <c r="G25" s="189"/>
      <c r="H25" s="189"/>
      <c r="I25" s="83"/>
      <c r="J25" s="83"/>
      <c r="K25" s="83"/>
      <c r="L25" s="85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59"/>
      <c r="E27" s="59"/>
      <c r="F27" s="59"/>
      <c r="G27" s="59"/>
      <c r="H27" s="59"/>
      <c r="I27" s="59"/>
      <c r="J27" s="59"/>
      <c r="K27" s="59"/>
      <c r="L27" s="3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25.35" customHeight="1">
      <c r="A28" s="26"/>
      <c r="B28" s="27"/>
      <c r="C28" s="26"/>
      <c r="D28" s="86" t="s">
        <v>31</v>
      </c>
      <c r="E28" s="26"/>
      <c r="F28" s="26"/>
      <c r="G28" s="26"/>
      <c r="H28" s="26"/>
      <c r="I28" s="26"/>
      <c r="J28" s="64">
        <f>ROUND(J123, 2)</f>
        <v>0</v>
      </c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59"/>
      <c r="E29" s="59"/>
      <c r="F29" s="59"/>
      <c r="G29" s="59"/>
      <c r="H29" s="59"/>
      <c r="I29" s="59"/>
      <c r="J29" s="59"/>
      <c r="K29" s="59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45" customHeight="1">
      <c r="A30" s="26"/>
      <c r="B30" s="27"/>
      <c r="C30" s="26"/>
      <c r="D30" s="26"/>
      <c r="E30" s="26"/>
      <c r="F30" s="30" t="s">
        <v>33</v>
      </c>
      <c r="G30" s="26"/>
      <c r="H30" s="26"/>
      <c r="I30" s="30" t="s">
        <v>32</v>
      </c>
      <c r="J30" s="30" t="s">
        <v>34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45" customHeight="1">
      <c r="A31" s="26"/>
      <c r="B31" s="27"/>
      <c r="C31" s="26"/>
      <c r="D31" s="87" t="s">
        <v>35</v>
      </c>
      <c r="E31" s="23" t="s">
        <v>36</v>
      </c>
      <c r="F31" s="88">
        <f>ROUND((SUM(BE123:BE290)),  2)</f>
        <v>0</v>
      </c>
      <c r="G31" s="26"/>
      <c r="H31" s="26"/>
      <c r="I31" s="89">
        <v>0.2</v>
      </c>
      <c r="J31" s="88">
        <f>ROUND(((SUM(BE123:BE290))*I31),  2)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3" t="s">
        <v>37</v>
      </c>
      <c r="F32" s="88">
        <f>ROUND((SUM(BF123:BF290)),  2)</f>
        <v>0</v>
      </c>
      <c r="G32" s="26"/>
      <c r="H32" s="26"/>
      <c r="I32" s="89">
        <v>0.2</v>
      </c>
      <c r="J32" s="88">
        <f>ROUND(((SUM(BF123:BF290))*I32),  2)</f>
        <v>0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26"/>
      <c r="E33" s="23" t="s">
        <v>38</v>
      </c>
      <c r="F33" s="88">
        <f>ROUND((SUM(BG123:BG290)),  2)</f>
        <v>0</v>
      </c>
      <c r="G33" s="26"/>
      <c r="H33" s="26"/>
      <c r="I33" s="89">
        <v>0.2</v>
      </c>
      <c r="J33" s="88">
        <f>0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39</v>
      </c>
      <c r="F34" s="88">
        <f>ROUND((SUM(BH123:BH290)),  2)</f>
        <v>0</v>
      </c>
      <c r="G34" s="26"/>
      <c r="H34" s="26"/>
      <c r="I34" s="89">
        <v>0.2</v>
      </c>
      <c r="J34" s="88">
        <f>0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40</v>
      </c>
      <c r="F35" s="88">
        <f>ROUND((SUM(BI123:BI290)),  2)</f>
        <v>0</v>
      </c>
      <c r="G35" s="26"/>
      <c r="H35" s="26"/>
      <c r="I35" s="89">
        <v>0</v>
      </c>
      <c r="J35" s="88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25.35" customHeight="1">
      <c r="A37" s="26"/>
      <c r="B37" s="27"/>
      <c r="C37" s="90"/>
      <c r="D37" s="91" t="s">
        <v>41</v>
      </c>
      <c r="E37" s="53"/>
      <c r="F37" s="53"/>
      <c r="G37" s="92" t="s">
        <v>42</v>
      </c>
      <c r="H37" s="93" t="s">
        <v>43</v>
      </c>
      <c r="I37" s="53"/>
      <c r="J37" s="94">
        <f>SUM(J28:J35)</f>
        <v>0</v>
      </c>
      <c r="K37" s="95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96" t="s">
        <v>47</v>
      </c>
      <c r="G61" s="39" t="s">
        <v>46</v>
      </c>
      <c r="H61" s="29"/>
      <c r="I61" s="29"/>
      <c r="J61" s="97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96" t="s">
        <v>47</v>
      </c>
      <c r="G76" s="39" t="s">
        <v>46</v>
      </c>
      <c r="H76" s="29"/>
      <c r="I76" s="29"/>
      <c r="J76" s="97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78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7" customHeight="1">
      <c r="A85" s="26"/>
      <c r="B85" s="27"/>
      <c r="C85" s="26"/>
      <c r="D85" s="26"/>
      <c r="E85" s="166" t="str">
        <f>E7</f>
        <v>Rekonštrukcia plynovej kotolne ZŠ Huncovce                                             SO 01  Strojné zariadenie kotolne</v>
      </c>
      <c r="F85" s="200"/>
      <c r="G85" s="200"/>
      <c r="H85" s="200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customHeight="1">
      <c r="A87" s="26"/>
      <c r="B87" s="27"/>
      <c r="C87" s="23" t="s">
        <v>18</v>
      </c>
      <c r="D87" s="26"/>
      <c r="E87" s="26"/>
      <c r="F87" s="21" t="str">
        <f>F10</f>
        <v>Huncovce</v>
      </c>
      <c r="G87" s="26"/>
      <c r="H87" s="26"/>
      <c r="I87" s="23" t="s">
        <v>20</v>
      </c>
      <c r="J87" s="48" t="str">
        <f>IF(J10="","",J10)</f>
        <v>Vyplň údaj</v>
      </c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27.95" customHeight="1">
      <c r="A89" s="26"/>
      <c r="B89" s="27"/>
      <c r="C89" s="23" t="s">
        <v>21</v>
      </c>
      <c r="D89" s="26"/>
      <c r="E89" s="26"/>
      <c r="F89" s="21" t="str">
        <f>E13</f>
        <v>Obec Huncovce, okr. Kežmarok</v>
      </c>
      <c r="G89" s="26"/>
      <c r="H89" s="26"/>
      <c r="I89" s="23" t="s">
        <v>26</v>
      </c>
      <c r="J89" s="24" t="str">
        <f>E19</f>
        <v>Ing. Peter Bendík - Thermgas, Poprad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customHeight="1">
      <c r="A90" s="26"/>
      <c r="B90" s="27"/>
      <c r="C90" s="23" t="s">
        <v>24</v>
      </c>
      <c r="D90" s="26"/>
      <c r="E90" s="26"/>
      <c r="F90" s="21" t="str">
        <f>IF(E16="","",E16)</f>
        <v>Vyplň údaj</v>
      </c>
      <c r="G90" s="26"/>
      <c r="H90" s="26"/>
      <c r="I90" s="23" t="s">
        <v>29</v>
      </c>
      <c r="J90" s="24" t="str">
        <f>E22</f>
        <v>Vyplň údaj</v>
      </c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customHeight="1">
      <c r="A92" s="26"/>
      <c r="B92" s="27"/>
      <c r="C92" s="98" t="s">
        <v>79</v>
      </c>
      <c r="D92" s="90"/>
      <c r="E92" s="90"/>
      <c r="F92" s="90"/>
      <c r="G92" s="90"/>
      <c r="H92" s="90"/>
      <c r="I92" s="90"/>
      <c r="J92" s="99" t="s">
        <v>80</v>
      </c>
      <c r="K92" s="90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customHeight="1">
      <c r="A94" s="26"/>
      <c r="B94" s="27"/>
      <c r="C94" s="100" t="s">
        <v>81</v>
      </c>
      <c r="D94" s="26"/>
      <c r="E94" s="26"/>
      <c r="F94" s="26"/>
      <c r="G94" s="26"/>
      <c r="H94" s="26"/>
      <c r="I94" s="26"/>
      <c r="J94" s="64">
        <f>J123</f>
        <v>0</v>
      </c>
      <c r="K94" s="2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4" t="s">
        <v>82</v>
      </c>
    </row>
    <row r="95" spans="1:47" s="9" customFormat="1" ht="24.95" customHeight="1">
      <c r="B95" s="101"/>
      <c r="D95" s="102" t="s">
        <v>83</v>
      </c>
      <c r="E95" s="103"/>
      <c r="F95" s="103"/>
      <c r="G95" s="103"/>
      <c r="H95" s="103"/>
      <c r="I95" s="103"/>
      <c r="J95" s="104">
        <f>J124</f>
        <v>0</v>
      </c>
      <c r="L95" s="101"/>
    </row>
    <row r="96" spans="1:47" s="10" customFormat="1" ht="19.899999999999999" customHeight="1">
      <c r="B96" s="105"/>
      <c r="D96" s="106" t="s">
        <v>84</v>
      </c>
      <c r="E96" s="107"/>
      <c r="F96" s="107"/>
      <c r="G96" s="107"/>
      <c r="H96" s="107"/>
      <c r="I96" s="107"/>
      <c r="J96" s="108">
        <f>J125</f>
        <v>0</v>
      </c>
      <c r="L96" s="105"/>
    </row>
    <row r="97" spans="1:31" s="10" customFormat="1" ht="19.899999999999999" customHeight="1">
      <c r="B97" s="105"/>
      <c r="D97" s="106" t="s">
        <v>85</v>
      </c>
      <c r="E97" s="107"/>
      <c r="F97" s="107"/>
      <c r="G97" s="107"/>
      <c r="H97" s="107"/>
      <c r="I97" s="107"/>
      <c r="J97" s="108">
        <f>J140</f>
        <v>0</v>
      </c>
      <c r="L97" s="105"/>
    </row>
    <row r="98" spans="1:31" s="10" customFormat="1" ht="19.899999999999999" customHeight="1">
      <c r="B98" s="105"/>
      <c r="D98" s="106" t="s">
        <v>86</v>
      </c>
      <c r="E98" s="107"/>
      <c r="F98" s="107"/>
      <c r="G98" s="107"/>
      <c r="H98" s="107"/>
      <c r="I98" s="107"/>
      <c r="J98" s="108">
        <f>J146</f>
        <v>0</v>
      </c>
      <c r="L98" s="105"/>
    </row>
    <row r="99" spans="1:31" s="10" customFormat="1" ht="19.899999999999999" customHeight="1">
      <c r="B99" s="105"/>
      <c r="D99" s="106" t="s">
        <v>87</v>
      </c>
      <c r="E99" s="107"/>
      <c r="F99" s="107"/>
      <c r="G99" s="107"/>
      <c r="H99" s="107"/>
      <c r="I99" s="107"/>
      <c r="J99" s="108">
        <f>J184</f>
        <v>0</v>
      </c>
      <c r="L99" s="105"/>
    </row>
    <row r="100" spans="1:31" s="10" customFormat="1" ht="19.899999999999999" customHeight="1">
      <c r="B100" s="105"/>
      <c r="D100" s="106" t="s">
        <v>88</v>
      </c>
      <c r="E100" s="107"/>
      <c r="F100" s="107"/>
      <c r="G100" s="107"/>
      <c r="H100" s="107"/>
      <c r="I100" s="107"/>
      <c r="J100" s="108">
        <f>J211</f>
        <v>0</v>
      </c>
      <c r="L100" s="105"/>
    </row>
    <row r="101" spans="1:31" s="10" customFormat="1" ht="19.899999999999999" customHeight="1">
      <c r="B101" s="105"/>
      <c r="D101" s="106" t="s">
        <v>89</v>
      </c>
      <c r="E101" s="107"/>
      <c r="F101" s="107"/>
      <c r="G101" s="107"/>
      <c r="H101" s="107"/>
      <c r="I101" s="107"/>
      <c r="J101" s="108">
        <f>J234</f>
        <v>0</v>
      </c>
      <c r="L101" s="105"/>
    </row>
    <row r="102" spans="1:31" s="10" customFormat="1" ht="19.899999999999999" customHeight="1">
      <c r="B102" s="105"/>
      <c r="D102" s="106" t="s">
        <v>90</v>
      </c>
      <c r="E102" s="107"/>
      <c r="F102" s="107"/>
      <c r="G102" s="107"/>
      <c r="H102" s="107"/>
      <c r="I102" s="107"/>
      <c r="J102" s="108">
        <f>J271</f>
        <v>0</v>
      </c>
      <c r="L102" s="105"/>
    </row>
    <row r="103" spans="1:31" s="10" customFormat="1" ht="19.899999999999999" customHeight="1">
      <c r="B103" s="105"/>
      <c r="D103" s="106" t="s">
        <v>91</v>
      </c>
      <c r="E103" s="107"/>
      <c r="F103" s="107"/>
      <c r="G103" s="107"/>
      <c r="H103" s="107"/>
      <c r="I103" s="107"/>
      <c r="J103" s="108">
        <f>J277</f>
        <v>0</v>
      </c>
      <c r="L103" s="105"/>
    </row>
    <row r="104" spans="1:31" s="9" customFormat="1" ht="24.95" customHeight="1">
      <c r="B104" s="101"/>
      <c r="D104" s="102" t="s">
        <v>92</v>
      </c>
      <c r="E104" s="103"/>
      <c r="F104" s="103"/>
      <c r="G104" s="103"/>
      <c r="H104" s="103"/>
      <c r="I104" s="103"/>
      <c r="J104" s="104">
        <f>J283</f>
        <v>0</v>
      </c>
      <c r="L104" s="101"/>
    </row>
    <row r="105" spans="1:31" s="10" customFormat="1" ht="19.899999999999999" customHeight="1">
      <c r="B105" s="105"/>
      <c r="D105" s="106" t="s">
        <v>93</v>
      </c>
      <c r="E105" s="107"/>
      <c r="F105" s="107"/>
      <c r="G105" s="107"/>
      <c r="H105" s="107"/>
      <c r="I105" s="107"/>
      <c r="J105" s="108">
        <f>J284</f>
        <v>0</v>
      </c>
      <c r="L105" s="105"/>
    </row>
    <row r="106" spans="1:31" s="2" customFormat="1" ht="21.7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5" customHeight="1">
      <c r="A107" s="26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11" spans="1:31" s="2" customFormat="1" ht="6.95" customHeight="1">
      <c r="A111" s="26"/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24.95" customHeight="1">
      <c r="A112" s="26"/>
      <c r="B112" s="27"/>
      <c r="C112" s="18" t="s">
        <v>94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>
      <c r="A114" s="26"/>
      <c r="B114" s="27"/>
      <c r="C114" s="23" t="s">
        <v>13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27" customHeight="1">
      <c r="A115" s="26"/>
      <c r="B115" s="27"/>
      <c r="C115" s="26"/>
      <c r="D115" s="26"/>
      <c r="E115" s="166" t="str">
        <f>E7</f>
        <v>Rekonštrukcia plynovej kotolne ZŠ Huncovce                                             SO 01  Strojné zariadenie kotolne</v>
      </c>
      <c r="F115" s="200"/>
      <c r="G115" s="200"/>
      <c r="H115" s="200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>
      <c r="A117" s="26"/>
      <c r="B117" s="27"/>
      <c r="C117" s="23" t="s">
        <v>18</v>
      </c>
      <c r="D117" s="26"/>
      <c r="E117" s="26"/>
      <c r="F117" s="21" t="str">
        <f>F10</f>
        <v>Huncovce</v>
      </c>
      <c r="G117" s="26"/>
      <c r="H117" s="26"/>
      <c r="I117" s="23" t="s">
        <v>20</v>
      </c>
      <c r="J117" s="48" t="str">
        <f>IF(J10="","",J10)</f>
        <v>Vyplň údaj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27.95" customHeight="1">
      <c r="A119" s="26"/>
      <c r="B119" s="27"/>
      <c r="C119" s="23" t="s">
        <v>21</v>
      </c>
      <c r="D119" s="26"/>
      <c r="E119" s="26"/>
      <c r="F119" s="21" t="str">
        <f>E13</f>
        <v>Obec Huncovce, okr. Kežmarok</v>
      </c>
      <c r="G119" s="26"/>
      <c r="H119" s="26"/>
      <c r="I119" s="23" t="s">
        <v>26</v>
      </c>
      <c r="J119" s="24" t="str">
        <f>E19</f>
        <v>Ing. Peter Bendík - Thermgas, Poprad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24</v>
      </c>
      <c r="D120" s="26"/>
      <c r="E120" s="26"/>
      <c r="F120" s="21" t="str">
        <f>IF(E16="","",E16)</f>
        <v>Vyplň údaj</v>
      </c>
      <c r="G120" s="26"/>
      <c r="H120" s="26"/>
      <c r="I120" s="23" t="s">
        <v>29</v>
      </c>
      <c r="J120" s="24" t="str">
        <f>E22</f>
        <v>Vyplň údaj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>
      <c r="A122" s="109"/>
      <c r="B122" s="110"/>
      <c r="C122" s="111" t="s">
        <v>95</v>
      </c>
      <c r="D122" s="112" t="s">
        <v>56</v>
      </c>
      <c r="E122" s="112" t="s">
        <v>52</v>
      </c>
      <c r="F122" s="112" t="s">
        <v>53</v>
      </c>
      <c r="G122" s="112" t="s">
        <v>96</v>
      </c>
      <c r="H122" s="112" t="s">
        <v>97</v>
      </c>
      <c r="I122" s="112" t="s">
        <v>98</v>
      </c>
      <c r="J122" s="113" t="s">
        <v>80</v>
      </c>
      <c r="K122" s="114" t="s">
        <v>99</v>
      </c>
      <c r="L122" s="115"/>
      <c r="M122" s="55" t="s">
        <v>1</v>
      </c>
      <c r="N122" s="56" t="s">
        <v>35</v>
      </c>
      <c r="O122" s="56" t="s">
        <v>100</v>
      </c>
      <c r="P122" s="56" t="s">
        <v>101</v>
      </c>
      <c r="Q122" s="56" t="s">
        <v>102</v>
      </c>
      <c r="R122" s="56" t="s">
        <v>103</v>
      </c>
      <c r="S122" s="56" t="s">
        <v>104</v>
      </c>
      <c r="T122" s="57" t="s">
        <v>105</v>
      </c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</row>
    <row r="123" spans="1:65" s="2" customFormat="1" ht="22.9" customHeight="1">
      <c r="A123" s="26"/>
      <c r="B123" s="27"/>
      <c r="C123" s="62" t="s">
        <v>81</v>
      </c>
      <c r="D123" s="26"/>
      <c r="E123" s="26"/>
      <c r="F123" s="26"/>
      <c r="G123" s="26"/>
      <c r="H123" s="26"/>
      <c r="I123" s="26"/>
      <c r="J123" s="116">
        <f>BK123</f>
        <v>0</v>
      </c>
      <c r="K123" s="26"/>
      <c r="L123" s="27"/>
      <c r="M123" s="58"/>
      <c r="N123" s="49"/>
      <c r="O123" s="59"/>
      <c r="P123" s="117">
        <f>P124+P283</f>
        <v>557.97829000000002</v>
      </c>
      <c r="Q123" s="59"/>
      <c r="R123" s="117">
        <f>R124+R283</f>
        <v>2.2213599999999998</v>
      </c>
      <c r="S123" s="59"/>
      <c r="T123" s="118">
        <f>T124+T283</f>
        <v>10.81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70</v>
      </c>
      <c r="AU123" s="14" t="s">
        <v>82</v>
      </c>
      <c r="BK123" s="119">
        <f>BK124+BK283</f>
        <v>0</v>
      </c>
    </row>
    <row r="124" spans="1:65" s="12" customFormat="1" ht="25.9" customHeight="1">
      <c r="B124" s="120"/>
      <c r="D124" s="121" t="s">
        <v>70</v>
      </c>
      <c r="E124" s="122" t="s">
        <v>106</v>
      </c>
      <c r="F124" s="122" t="s">
        <v>106</v>
      </c>
      <c r="J124" s="123">
        <f>BK124</f>
        <v>0</v>
      </c>
      <c r="L124" s="120"/>
      <c r="M124" s="124"/>
      <c r="N124" s="125"/>
      <c r="O124" s="125"/>
      <c r="P124" s="126">
        <f>P125+P140+P146+P184+P211+P234+P271+P277</f>
        <v>424.97829000000002</v>
      </c>
      <c r="Q124" s="125"/>
      <c r="R124" s="126">
        <f>R125+R140+R146+R184+R211+R234+R271+R277</f>
        <v>2.2213599999999998</v>
      </c>
      <c r="S124" s="125"/>
      <c r="T124" s="127">
        <f>T125+T140+T146+T184+T211+T234+T271+T277</f>
        <v>10.81</v>
      </c>
      <c r="AR124" s="121" t="s">
        <v>107</v>
      </c>
      <c r="AT124" s="128" t="s">
        <v>70</v>
      </c>
      <c r="AU124" s="128" t="s">
        <v>71</v>
      </c>
      <c r="AY124" s="121" t="s">
        <v>108</v>
      </c>
      <c r="BK124" s="129">
        <f>BK125+BK140+BK146+BK184+BK211+BK234+BK271+BK277</f>
        <v>0</v>
      </c>
    </row>
    <row r="125" spans="1:65" s="12" customFormat="1" ht="22.9" customHeight="1">
      <c r="B125" s="120"/>
      <c r="D125" s="121" t="s">
        <v>70</v>
      </c>
      <c r="E125" s="130" t="s">
        <v>109</v>
      </c>
      <c r="F125" s="130" t="s">
        <v>110</v>
      </c>
      <c r="J125" s="131">
        <f>BK125</f>
        <v>0</v>
      </c>
      <c r="L125" s="120"/>
      <c r="M125" s="124"/>
      <c r="N125" s="125"/>
      <c r="O125" s="125"/>
      <c r="P125" s="126">
        <f>SUM(P126:P139)</f>
        <v>31.273499999999999</v>
      </c>
      <c r="Q125" s="125"/>
      <c r="R125" s="126">
        <f>SUM(R126:R139)</f>
        <v>1.435E-2</v>
      </c>
      <c r="S125" s="125"/>
      <c r="T125" s="127">
        <f>SUM(T126:T139)</f>
        <v>0</v>
      </c>
      <c r="AR125" s="121" t="s">
        <v>107</v>
      </c>
      <c r="AT125" s="128" t="s">
        <v>70</v>
      </c>
      <c r="AU125" s="128" t="s">
        <v>17</v>
      </c>
      <c r="AY125" s="121" t="s">
        <v>108</v>
      </c>
      <c r="BK125" s="129">
        <f>SUM(BK126:BK139)</f>
        <v>0</v>
      </c>
    </row>
    <row r="126" spans="1:65" s="2" customFormat="1" ht="24" customHeight="1">
      <c r="A126" s="26"/>
      <c r="B126" s="132"/>
      <c r="C126" s="133" t="s">
        <v>17</v>
      </c>
      <c r="D126" s="133" t="s">
        <v>111</v>
      </c>
      <c r="E126" s="134" t="s">
        <v>112</v>
      </c>
      <c r="F126" s="135" t="s">
        <v>113</v>
      </c>
      <c r="G126" s="136" t="s">
        <v>114</v>
      </c>
      <c r="H126" s="137">
        <v>5</v>
      </c>
      <c r="I126" s="164"/>
      <c r="J126" s="138">
        <f>ROUND(I126*H126,2)</f>
        <v>0</v>
      </c>
      <c r="K126" s="139"/>
      <c r="L126" s="27"/>
      <c r="M126" s="140" t="s">
        <v>1</v>
      </c>
      <c r="N126" s="141" t="s">
        <v>37</v>
      </c>
      <c r="O126" s="142">
        <v>0.44669999999999999</v>
      </c>
      <c r="P126" s="142">
        <f t="shared" ref="P126:P139" si="0">O126*H126</f>
        <v>2.2334999999999998</v>
      </c>
      <c r="Q126" s="142">
        <v>1.73E-3</v>
      </c>
      <c r="R126" s="142">
        <f t="shared" ref="R126:R139" si="1">Q126*H126</f>
        <v>8.6499999999999997E-3</v>
      </c>
      <c r="S126" s="142">
        <v>0</v>
      </c>
      <c r="T126" s="143">
        <f t="shared" ref="T126:T139" si="2"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44" t="s">
        <v>115</v>
      </c>
      <c r="AT126" s="144" t="s">
        <v>111</v>
      </c>
      <c r="AU126" s="144" t="s">
        <v>107</v>
      </c>
      <c r="AY126" s="14" t="s">
        <v>108</v>
      </c>
      <c r="BE126" s="145">
        <f t="shared" ref="BE126:BE139" si="3">IF(N126="základná",J126,0)</f>
        <v>0</v>
      </c>
      <c r="BF126" s="145">
        <f t="shared" ref="BF126:BF139" si="4">IF(N126="znížená",J126,0)</f>
        <v>0</v>
      </c>
      <c r="BG126" s="145">
        <f t="shared" ref="BG126:BG139" si="5">IF(N126="zákl. prenesená",J126,0)</f>
        <v>0</v>
      </c>
      <c r="BH126" s="145">
        <f t="shared" ref="BH126:BH139" si="6">IF(N126="zníž. prenesená",J126,0)</f>
        <v>0</v>
      </c>
      <c r="BI126" s="145">
        <f t="shared" ref="BI126:BI139" si="7">IF(N126="nulová",J126,0)</f>
        <v>0</v>
      </c>
      <c r="BJ126" s="14" t="s">
        <v>107</v>
      </c>
      <c r="BK126" s="145">
        <f t="shared" ref="BK126:BK139" si="8">ROUND(I126*H126,3)</f>
        <v>0</v>
      </c>
      <c r="BL126" s="14" t="s">
        <v>115</v>
      </c>
      <c r="BM126" s="144" t="s">
        <v>116</v>
      </c>
    </row>
    <row r="127" spans="1:65" s="2" customFormat="1" ht="24" customHeight="1">
      <c r="A127" s="26"/>
      <c r="B127" s="132"/>
      <c r="C127" s="133" t="s">
        <v>107</v>
      </c>
      <c r="D127" s="133" t="s">
        <v>111</v>
      </c>
      <c r="E127" s="134" t="s">
        <v>117</v>
      </c>
      <c r="F127" s="135" t="s">
        <v>118</v>
      </c>
      <c r="G127" s="136" t="s">
        <v>119</v>
      </c>
      <c r="H127" s="137">
        <v>60</v>
      </c>
      <c r="I127" s="164"/>
      <c r="J127" s="138">
        <f t="shared" ref="J127:J139" si="9">ROUND(I127*H127,2)</f>
        <v>0</v>
      </c>
      <c r="K127" s="139"/>
      <c r="L127" s="27"/>
      <c r="M127" s="140" t="s">
        <v>1</v>
      </c>
      <c r="N127" s="141" t="s">
        <v>37</v>
      </c>
      <c r="O127" s="142">
        <v>0.13700000000000001</v>
      </c>
      <c r="P127" s="142">
        <f t="shared" si="0"/>
        <v>8.2200000000000006</v>
      </c>
      <c r="Q127" s="142">
        <v>3.0000000000000001E-5</v>
      </c>
      <c r="R127" s="142">
        <f t="shared" si="1"/>
        <v>1.8E-3</v>
      </c>
      <c r="S127" s="142">
        <v>0</v>
      </c>
      <c r="T127" s="143">
        <f t="shared" si="2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44" t="s">
        <v>115</v>
      </c>
      <c r="AT127" s="144" t="s">
        <v>111</v>
      </c>
      <c r="AU127" s="144" t="s">
        <v>107</v>
      </c>
      <c r="AY127" s="14" t="s">
        <v>108</v>
      </c>
      <c r="BE127" s="145">
        <f t="shared" si="3"/>
        <v>0</v>
      </c>
      <c r="BF127" s="145">
        <f t="shared" si="4"/>
        <v>0</v>
      </c>
      <c r="BG127" s="145">
        <f t="shared" si="5"/>
        <v>0</v>
      </c>
      <c r="BH127" s="145">
        <f t="shared" si="6"/>
        <v>0</v>
      </c>
      <c r="BI127" s="145">
        <f t="shared" si="7"/>
        <v>0</v>
      </c>
      <c r="BJ127" s="14" t="s">
        <v>107</v>
      </c>
      <c r="BK127" s="145">
        <f t="shared" si="8"/>
        <v>0</v>
      </c>
      <c r="BL127" s="14" t="s">
        <v>115</v>
      </c>
      <c r="BM127" s="144" t="s">
        <v>120</v>
      </c>
    </row>
    <row r="128" spans="1:65" s="2" customFormat="1" ht="24" customHeight="1">
      <c r="A128" s="26"/>
      <c r="B128" s="132"/>
      <c r="C128" s="133" t="s">
        <v>121</v>
      </c>
      <c r="D128" s="133" t="s">
        <v>111</v>
      </c>
      <c r="E128" s="134" t="s">
        <v>122</v>
      </c>
      <c r="F128" s="135" t="s">
        <v>123</v>
      </c>
      <c r="G128" s="136" t="s">
        <v>119</v>
      </c>
      <c r="H128" s="137">
        <v>80</v>
      </c>
      <c r="I128" s="164"/>
      <c r="J128" s="138">
        <f t="shared" si="9"/>
        <v>0</v>
      </c>
      <c r="K128" s="139"/>
      <c r="L128" s="27"/>
      <c r="M128" s="140" t="s">
        <v>1</v>
      </c>
      <c r="N128" s="141" t="s">
        <v>37</v>
      </c>
      <c r="O128" s="142">
        <v>0.154</v>
      </c>
      <c r="P128" s="142">
        <f t="shared" si="0"/>
        <v>12.32</v>
      </c>
      <c r="Q128" s="142">
        <v>3.0000000000000001E-5</v>
      </c>
      <c r="R128" s="142">
        <f t="shared" si="1"/>
        <v>2.3999999999999998E-3</v>
      </c>
      <c r="S128" s="142">
        <v>0</v>
      </c>
      <c r="T128" s="143">
        <f t="shared" si="2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44" t="s">
        <v>115</v>
      </c>
      <c r="AT128" s="144" t="s">
        <v>111</v>
      </c>
      <c r="AU128" s="144" t="s">
        <v>107</v>
      </c>
      <c r="AY128" s="14" t="s">
        <v>108</v>
      </c>
      <c r="BE128" s="145">
        <f t="shared" si="3"/>
        <v>0</v>
      </c>
      <c r="BF128" s="145">
        <f t="shared" si="4"/>
        <v>0</v>
      </c>
      <c r="BG128" s="145">
        <f t="shared" si="5"/>
        <v>0</v>
      </c>
      <c r="BH128" s="145">
        <f t="shared" si="6"/>
        <v>0</v>
      </c>
      <c r="BI128" s="145">
        <f t="shared" si="7"/>
        <v>0</v>
      </c>
      <c r="BJ128" s="14" t="s">
        <v>107</v>
      </c>
      <c r="BK128" s="145">
        <f t="shared" si="8"/>
        <v>0</v>
      </c>
      <c r="BL128" s="14" t="s">
        <v>115</v>
      </c>
      <c r="BM128" s="144" t="s">
        <v>124</v>
      </c>
    </row>
    <row r="129" spans="1:65" s="2" customFormat="1" ht="24" customHeight="1">
      <c r="A129" s="26"/>
      <c r="B129" s="132"/>
      <c r="C129" s="133" t="s">
        <v>125</v>
      </c>
      <c r="D129" s="133" t="s">
        <v>111</v>
      </c>
      <c r="E129" s="134" t="s">
        <v>126</v>
      </c>
      <c r="F129" s="135" t="s">
        <v>127</v>
      </c>
      <c r="G129" s="136" t="s">
        <v>119</v>
      </c>
      <c r="H129" s="137">
        <v>50</v>
      </c>
      <c r="I129" s="164"/>
      <c r="J129" s="138">
        <f t="shared" si="9"/>
        <v>0</v>
      </c>
      <c r="K129" s="139"/>
      <c r="L129" s="27"/>
      <c r="M129" s="140" t="s">
        <v>1</v>
      </c>
      <c r="N129" s="141" t="s">
        <v>37</v>
      </c>
      <c r="O129" s="142">
        <v>0.17</v>
      </c>
      <c r="P129" s="142">
        <f t="shared" si="0"/>
        <v>8.5</v>
      </c>
      <c r="Q129" s="142">
        <v>3.0000000000000001E-5</v>
      </c>
      <c r="R129" s="142">
        <f t="shared" si="1"/>
        <v>1.5E-3</v>
      </c>
      <c r="S129" s="142">
        <v>0</v>
      </c>
      <c r="T129" s="143">
        <f t="shared" si="2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44" t="s">
        <v>115</v>
      </c>
      <c r="AT129" s="144" t="s">
        <v>111</v>
      </c>
      <c r="AU129" s="144" t="s">
        <v>107</v>
      </c>
      <c r="AY129" s="14" t="s">
        <v>108</v>
      </c>
      <c r="BE129" s="145">
        <f t="shared" si="3"/>
        <v>0</v>
      </c>
      <c r="BF129" s="145">
        <f t="shared" si="4"/>
        <v>0</v>
      </c>
      <c r="BG129" s="145">
        <f t="shared" si="5"/>
        <v>0</v>
      </c>
      <c r="BH129" s="145">
        <f t="shared" si="6"/>
        <v>0</v>
      </c>
      <c r="BI129" s="145">
        <f t="shared" si="7"/>
        <v>0</v>
      </c>
      <c r="BJ129" s="14" t="s">
        <v>107</v>
      </c>
      <c r="BK129" s="145">
        <f t="shared" si="8"/>
        <v>0</v>
      </c>
      <c r="BL129" s="14" t="s">
        <v>115</v>
      </c>
      <c r="BM129" s="144" t="s">
        <v>128</v>
      </c>
    </row>
    <row r="130" spans="1:65" s="2" customFormat="1" ht="24" customHeight="1">
      <c r="A130" s="26"/>
      <c r="B130" s="132"/>
      <c r="C130" s="146" t="s">
        <v>129</v>
      </c>
      <c r="D130" s="146" t="s">
        <v>130</v>
      </c>
      <c r="E130" s="147" t="s">
        <v>131</v>
      </c>
      <c r="F130" s="148" t="s">
        <v>132</v>
      </c>
      <c r="G130" s="149" t="s">
        <v>119</v>
      </c>
      <c r="H130" s="150">
        <v>30</v>
      </c>
      <c r="I130" s="165"/>
      <c r="J130" s="161">
        <f>ROUND(I130*H130,2)</f>
        <v>0</v>
      </c>
      <c r="K130" s="152"/>
      <c r="L130" s="153"/>
      <c r="M130" s="154" t="s">
        <v>1</v>
      </c>
      <c r="N130" s="155" t="s">
        <v>37</v>
      </c>
      <c r="O130" s="142">
        <v>0</v>
      </c>
      <c r="P130" s="142">
        <f t="shared" si="0"/>
        <v>0</v>
      </c>
      <c r="Q130" s="142">
        <v>0</v>
      </c>
      <c r="R130" s="142">
        <f t="shared" si="1"/>
        <v>0</v>
      </c>
      <c r="S130" s="142">
        <v>0</v>
      </c>
      <c r="T130" s="143">
        <f t="shared" si="2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44" t="s">
        <v>133</v>
      </c>
      <c r="AT130" s="144" t="s">
        <v>130</v>
      </c>
      <c r="AU130" s="144" t="s">
        <v>107</v>
      </c>
      <c r="AY130" s="14" t="s">
        <v>108</v>
      </c>
      <c r="BE130" s="145">
        <f t="shared" si="3"/>
        <v>0</v>
      </c>
      <c r="BF130" s="145">
        <f t="shared" si="4"/>
        <v>0</v>
      </c>
      <c r="BG130" s="145">
        <f t="shared" si="5"/>
        <v>0</v>
      </c>
      <c r="BH130" s="145">
        <f t="shared" si="6"/>
        <v>0</v>
      </c>
      <c r="BI130" s="145">
        <f t="shared" si="7"/>
        <v>0</v>
      </c>
      <c r="BJ130" s="14" t="s">
        <v>107</v>
      </c>
      <c r="BK130" s="145">
        <f t="shared" si="8"/>
        <v>0</v>
      </c>
      <c r="BL130" s="14" t="s">
        <v>115</v>
      </c>
      <c r="BM130" s="144" t="s">
        <v>134</v>
      </c>
    </row>
    <row r="131" spans="1:65" s="2" customFormat="1" ht="24" customHeight="1">
      <c r="A131" s="26"/>
      <c r="B131" s="132"/>
      <c r="C131" s="146" t="s">
        <v>135</v>
      </c>
      <c r="D131" s="146" t="s">
        <v>130</v>
      </c>
      <c r="E131" s="147" t="s">
        <v>136</v>
      </c>
      <c r="F131" s="148" t="s">
        <v>137</v>
      </c>
      <c r="G131" s="149" t="s">
        <v>119</v>
      </c>
      <c r="H131" s="150">
        <v>30</v>
      </c>
      <c r="I131" s="165"/>
      <c r="J131" s="161">
        <f t="shared" si="9"/>
        <v>0</v>
      </c>
      <c r="K131" s="152"/>
      <c r="L131" s="153"/>
      <c r="M131" s="154" t="s">
        <v>1</v>
      </c>
      <c r="N131" s="155" t="s">
        <v>37</v>
      </c>
      <c r="O131" s="142">
        <v>0</v>
      </c>
      <c r="P131" s="142">
        <f t="shared" si="0"/>
        <v>0</v>
      </c>
      <c r="Q131" s="142">
        <v>0</v>
      </c>
      <c r="R131" s="142">
        <f t="shared" si="1"/>
        <v>0</v>
      </c>
      <c r="S131" s="142">
        <v>0</v>
      </c>
      <c r="T131" s="143">
        <f t="shared" si="2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44" t="s">
        <v>133</v>
      </c>
      <c r="AT131" s="144" t="s">
        <v>130</v>
      </c>
      <c r="AU131" s="144" t="s">
        <v>107</v>
      </c>
      <c r="AY131" s="14" t="s">
        <v>108</v>
      </c>
      <c r="BE131" s="145">
        <f t="shared" si="3"/>
        <v>0</v>
      </c>
      <c r="BF131" s="145">
        <f t="shared" si="4"/>
        <v>0</v>
      </c>
      <c r="BG131" s="145">
        <f t="shared" si="5"/>
        <v>0</v>
      </c>
      <c r="BH131" s="145">
        <f t="shared" si="6"/>
        <v>0</v>
      </c>
      <c r="BI131" s="145">
        <f t="shared" si="7"/>
        <v>0</v>
      </c>
      <c r="BJ131" s="14" t="s">
        <v>107</v>
      </c>
      <c r="BK131" s="145">
        <f t="shared" si="8"/>
        <v>0</v>
      </c>
      <c r="BL131" s="14" t="s">
        <v>115</v>
      </c>
      <c r="BM131" s="144" t="s">
        <v>138</v>
      </c>
    </row>
    <row r="132" spans="1:65" s="2" customFormat="1" ht="24" customHeight="1">
      <c r="A132" s="26"/>
      <c r="B132" s="132"/>
      <c r="C132" s="146" t="s">
        <v>139</v>
      </c>
      <c r="D132" s="146" t="s">
        <v>130</v>
      </c>
      <c r="E132" s="147" t="s">
        <v>140</v>
      </c>
      <c r="F132" s="148" t="s">
        <v>141</v>
      </c>
      <c r="G132" s="149" t="s">
        <v>119</v>
      </c>
      <c r="H132" s="150">
        <v>25</v>
      </c>
      <c r="I132" s="165"/>
      <c r="J132" s="161">
        <f t="shared" si="9"/>
        <v>0</v>
      </c>
      <c r="K132" s="152"/>
      <c r="L132" s="153"/>
      <c r="M132" s="154" t="s">
        <v>1</v>
      </c>
      <c r="N132" s="155" t="s">
        <v>37</v>
      </c>
      <c r="O132" s="142">
        <v>0</v>
      </c>
      <c r="P132" s="142">
        <f t="shared" si="0"/>
        <v>0</v>
      </c>
      <c r="Q132" s="142">
        <v>0</v>
      </c>
      <c r="R132" s="142">
        <f t="shared" si="1"/>
        <v>0</v>
      </c>
      <c r="S132" s="142">
        <v>0</v>
      </c>
      <c r="T132" s="143">
        <f t="shared" si="2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44" t="s">
        <v>133</v>
      </c>
      <c r="AT132" s="144" t="s">
        <v>130</v>
      </c>
      <c r="AU132" s="144" t="s">
        <v>107</v>
      </c>
      <c r="AY132" s="14" t="s">
        <v>108</v>
      </c>
      <c r="BE132" s="145">
        <f t="shared" si="3"/>
        <v>0</v>
      </c>
      <c r="BF132" s="145">
        <f t="shared" si="4"/>
        <v>0</v>
      </c>
      <c r="BG132" s="145">
        <f t="shared" si="5"/>
        <v>0</v>
      </c>
      <c r="BH132" s="145">
        <f t="shared" si="6"/>
        <v>0</v>
      </c>
      <c r="BI132" s="145">
        <f t="shared" si="7"/>
        <v>0</v>
      </c>
      <c r="BJ132" s="14" t="s">
        <v>107</v>
      </c>
      <c r="BK132" s="145">
        <f t="shared" si="8"/>
        <v>0</v>
      </c>
      <c r="BL132" s="14" t="s">
        <v>115</v>
      </c>
      <c r="BM132" s="144" t="s">
        <v>142</v>
      </c>
    </row>
    <row r="133" spans="1:65" s="2" customFormat="1" ht="24" customHeight="1">
      <c r="A133" s="26"/>
      <c r="B133" s="132"/>
      <c r="C133" s="146" t="s">
        <v>143</v>
      </c>
      <c r="D133" s="146" t="s">
        <v>130</v>
      </c>
      <c r="E133" s="147" t="s">
        <v>144</v>
      </c>
      <c r="F133" s="148" t="s">
        <v>145</v>
      </c>
      <c r="G133" s="149" t="s">
        <v>119</v>
      </c>
      <c r="H133" s="150">
        <v>55</v>
      </c>
      <c r="I133" s="165"/>
      <c r="J133" s="161">
        <f t="shared" si="9"/>
        <v>0</v>
      </c>
      <c r="K133" s="152"/>
      <c r="L133" s="153"/>
      <c r="M133" s="154" t="s">
        <v>1</v>
      </c>
      <c r="N133" s="155" t="s">
        <v>37</v>
      </c>
      <c r="O133" s="142">
        <v>0</v>
      </c>
      <c r="P133" s="142">
        <f t="shared" si="0"/>
        <v>0</v>
      </c>
      <c r="Q133" s="142">
        <v>0</v>
      </c>
      <c r="R133" s="142">
        <f t="shared" si="1"/>
        <v>0</v>
      </c>
      <c r="S133" s="142">
        <v>0</v>
      </c>
      <c r="T133" s="143">
        <f t="shared" si="2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4" t="s">
        <v>133</v>
      </c>
      <c r="AT133" s="144" t="s">
        <v>130</v>
      </c>
      <c r="AU133" s="144" t="s">
        <v>107</v>
      </c>
      <c r="AY133" s="14" t="s">
        <v>108</v>
      </c>
      <c r="BE133" s="145">
        <f t="shared" si="3"/>
        <v>0</v>
      </c>
      <c r="BF133" s="145">
        <f t="shared" si="4"/>
        <v>0</v>
      </c>
      <c r="BG133" s="145">
        <f t="shared" si="5"/>
        <v>0</v>
      </c>
      <c r="BH133" s="145">
        <f t="shared" si="6"/>
        <v>0</v>
      </c>
      <c r="BI133" s="145">
        <f t="shared" si="7"/>
        <v>0</v>
      </c>
      <c r="BJ133" s="14" t="s">
        <v>107</v>
      </c>
      <c r="BK133" s="145">
        <f t="shared" si="8"/>
        <v>0</v>
      </c>
      <c r="BL133" s="14" t="s">
        <v>115</v>
      </c>
      <c r="BM133" s="144" t="s">
        <v>146</v>
      </c>
    </row>
    <row r="134" spans="1:65" s="2" customFormat="1" ht="24" customHeight="1">
      <c r="A134" s="26"/>
      <c r="B134" s="132"/>
      <c r="C134" s="146" t="s">
        <v>147</v>
      </c>
      <c r="D134" s="146" t="s">
        <v>130</v>
      </c>
      <c r="E134" s="147" t="s">
        <v>148</v>
      </c>
      <c r="F134" s="148" t="s">
        <v>149</v>
      </c>
      <c r="G134" s="149" t="s">
        <v>119</v>
      </c>
      <c r="H134" s="150">
        <v>30</v>
      </c>
      <c r="I134" s="165"/>
      <c r="J134" s="161">
        <f t="shared" si="9"/>
        <v>0</v>
      </c>
      <c r="K134" s="152"/>
      <c r="L134" s="153"/>
      <c r="M134" s="154" t="s">
        <v>1</v>
      </c>
      <c r="N134" s="155" t="s">
        <v>37</v>
      </c>
      <c r="O134" s="142">
        <v>0</v>
      </c>
      <c r="P134" s="142">
        <f t="shared" si="0"/>
        <v>0</v>
      </c>
      <c r="Q134" s="142">
        <v>0</v>
      </c>
      <c r="R134" s="142">
        <f t="shared" si="1"/>
        <v>0</v>
      </c>
      <c r="S134" s="142">
        <v>0</v>
      </c>
      <c r="T134" s="143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44" t="s">
        <v>133</v>
      </c>
      <c r="AT134" s="144" t="s">
        <v>130</v>
      </c>
      <c r="AU134" s="144" t="s">
        <v>107</v>
      </c>
      <c r="AY134" s="14" t="s">
        <v>108</v>
      </c>
      <c r="BE134" s="145">
        <f t="shared" si="3"/>
        <v>0</v>
      </c>
      <c r="BF134" s="145">
        <f t="shared" si="4"/>
        <v>0</v>
      </c>
      <c r="BG134" s="145">
        <f t="shared" si="5"/>
        <v>0</v>
      </c>
      <c r="BH134" s="145">
        <f t="shared" si="6"/>
        <v>0</v>
      </c>
      <c r="BI134" s="145">
        <f t="shared" si="7"/>
        <v>0</v>
      </c>
      <c r="BJ134" s="14" t="s">
        <v>107</v>
      </c>
      <c r="BK134" s="145">
        <f t="shared" si="8"/>
        <v>0</v>
      </c>
      <c r="BL134" s="14" t="s">
        <v>115</v>
      </c>
      <c r="BM134" s="144" t="s">
        <v>150</v>
      </c>
    </row>
    <row r="135" spans="1:65" s="2" customFormat="1" ht="24" customHeight="1">
      <c r="A135" s="26"/>
      <c r="B135" s="132"/>
      <c r="C135" s="146" t="s">
        <v>151</v>
      </c>
      <c r="D135" s="146" t="s">
        <v>130</v>
      </c>
      <c r="E135" s="147" t="s">
        <v>152</v>
      </c>
      <c r="F135" s="148" t="s">
        <v>153</v>
      </c>
      <c r="G135" s="149" t="s">
        <v>119</v>
      </c>
      <c r="H135" s="150">
        <v>20</v>
      </c>
      <c r="I135" s="165"/>
      <c r="J135" s="161">
        <f t="shared" si="9"/>
        <v>0</v>
      </c>
      <c r="K135" s="152"/>
      <c r="L135" s="153"/>
      <c r="M135" s="154" t="s">
        <v>1</v>
      </c>
      <c r="N135" s="155" t="s">
        <v>37</v>
      </c>
      <c r="O135" s="142">
        <v>0</v>
      </c>
      <c r="P135" s="142">
        <f t="shared" si="0"/>
        <v>0</v>
      </c>
      <c r="Q135" s="142">
        <v>0</v>
      </c>
      <c r="R135" s="142">
        <f t="shared" si="1"/>
        <v>0</v>
      </c>
      <c r="S135" s="142">
        <v>0</v>
      </c>
      <c r="T135" s="143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44" t="s">
        <v>133</v>
      </c>
      <c r="AT135" s="144" t="s">
        <v>130</v>
      </c>
      <c r="AU135" s="144" t="s">
        <v>107</v>
      </c>
      <c r="AY135" s="14" t="s">
        <v>108</v>
      </c>
      <c r="BE135" s="145">
        <f t="shared" si="3"/>
        <v>0</v>
      </c>
      <c r="BF135" s="145">
        <f t="shared" si="4"/>
        <v>0</v>
      </c>
      <c r="BG135" s="145">
        <f t="shared" si="5"/>
        <v>0</v>
      </c>
      <c r="BH135" s="145">
        <f t="shared" si="6"/>
        <v>0</v>
      </c>
      <c r="BI135" s="145">
        <f t="shared" si="7"/>
        <v>0</v>
      </c>
      <c r="BJ135" s="14" t="s">
        <v>107</v>
      </c>
      <c r="BK135" s="145">
        <f t="shared" si="8"/>
        <v>0</v>
      </c>
      <c r="BL135" s="14" t="s">
        <v>115</v>
      </c>
      <c r="BM135" s="144" t="s">
        <v>154</v>
      </c>
    </row>
    <row r="136" spans="1:65" s="2" customFormat="1" ht="24" customHeight="1">
      <c r="A136" s="26"/>
      <c r="B136" s="132"/>
      <c r="C136" s="146" t="s">
        <v>155</v>
      </c>
      <c r="D136" s="146" t="s">
        <v>130</v>
      </c>
      <c r="E136" s="147" t="s">
        <v>156</v>
      </c>
      <c r="F136" s="148" t="s">
        <v>157</v>
      </c>
      <c r="G136" s="149" t="s">
        <v>119</v>
      </c>
      <c r="H136" s="150">
        <v>5</v>
      </c>
      <c r="I136" s="165"/>
      <c r="J136" s="161">
        <f t="shared" si="9"/>
        <v>0</v>
      </c>
      <c r="K136" s="152"/>
      <c r="L136" s="153"/>
      <c r="M136" s="154" t="s">
        <v>1</v>
      </c>
      <c r="N136" s="155" t="s">
        <v>37</v>
      </c>
      <c r="O136" s="142">
        <v>0</v>
      </c>
      <c r="P136" s="142">
        <f t="shared" si="0"/>
        <v>0</v>
      </c>
      <c r="Q136" s="142">
        <v>0</v>
      </c>
      <c r="R136" s="142">
        <f t="shared" si="1"/>
        <v>0</v>
      </c>
      <c r="S136" s="142">
        <v>0</v>
      </c>
      <c r="T136" s="143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44" t="s">
        <v>133</v>
      </c>
      <c r="AT136" s="144" t="s">
        <v>130</v>
      </c>
      <c r="AU136" s="144" t="s">
        <v>107</v>
      </c>
      <c r="AY136" s="14" t="s">
        <v>108</v>
      </c>
      <c r="BE136" s="145">
        <f t="shared" si="3"/>
        <v>0</v>
      </c>
      <c r="BF136" s="145">
        <f t="shared" si="4"/>
        <v>0</v>
      </c>
      <c r="BG136" s="145">
        <f t="shared" si="5"/>
        <v>0</v>
      </c>
      <c r="BH136" s="145">
        <f t="shared" si="6"/>
        <v>0</v>
      </c>
      <c r="BI136" s="145">
        <f t="shared" si="7"/>
        <v>0</v>
      </c>
      <c r="BJ136" s="14" t="s">
        <v>107</v>
      </c>
      <c r="BK136" s="145">
        <f t="shared" si="8"/>
        <v>0</v>
      </c>
      <c r="BL136" s="14" t="s">
        <v>115</v>
      </c>
      <c r="BM136" s="144" t="s">
        <v>158</v>
      </c>
    </row>
    <row r="137" spans="1:65" s="2" customFormat="1" ht="24" customHeight="1">
      <c r="A137" s="26"/>
      <c r="B137" s="132"/>
      <c r="C137" s="146" t="s">
        <v>159</v>
      </c>
      <c r="D137" s="146" t="s">
        <v>130</v>
      </c>
      <c r="E137" s="147" t="s">
        <v>160</v>
      </c>
      <c r="F137" s="148" t="s">
        <v>161</v>
      </c>
      <c r="G137" s="149" t="s">
        <v>162</v>
      </c>
      <c r="H137" s="150">
        <v>5</v>
      </c>
      <c r="I137" s="165"/>
      <c r="J137" s="161">
        <f t="shared" si="9"/>
        <v>0</v>
      </c>
      <c r="K137" s="152"/>
      <c r="L137" s="153"/>
      <c r="M137" s="154" t="s">
        <v>1</v>
      </c>
      <c r="N137" s="155" t="s">
        <v>37</v>
      </c>
      <c r="O137" s="142">
        <v>0</v>
      </c>
      <c r="P137" s="142">
        <f t="shared" si="0"/>
        <v>0</v>
      </c>
      <c r="Q137" s="142">
        <v>0</v>
      </c>
      <c r="R137" s="142">
        <f t="shared" si="1"/>
        <v>0</v>
      </c>
      <c r="S137" s="142">
        <v>0</v>
      </c>
      <c r="T137" s="143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4" t="s">
        <v>133</v>
      </c>
      <c r="AT137" s="144" t="s">
        <v>130</v>
      </c>
      <c r="AU137" s="144" t="s">
        <v>107</v>
      </c>
      <c r="AY137" s="14" t="s">
        <v>108</v>
      </c>
      <c r="BE137" s="145">
        <f t="shared" si="3"/>
        <v>0</v>
      </c>
      <c r="BF137" s="145">
        <f t="shared" si="4"/>
        <v>0</v>
      </c>
      <c r="BG137" s="145">
        <f t="shared" si="5"/>
        <v>0</v>
      </c>
      <c r="BH137" s="145">
        <f t="shared" si="6"/>
        <v>0</v>
      </c>
      <c r="BI137" s="145">
        <f t="shared" si="7"/>
        <v>0</v>
      </c>
      <c r="BJ137" s="14" t="s">
        <v>107</v>
      </c>
      <c r="BK137" s="145">
        <f t="shared" si="8"/>
        <v>0</v>
      </c>
      <c r="BL137" s="14" t="s">
        <v>115</v>
      </c>
      <c r="BM137" s="144" t="s">
        <v>163</v>
      </c>
    </row>
    <row r="138" spans="1:65" s="2" customFormat="1" ht="24" customHeight="1">
      <c r="A138" s="26"/>
      <c r="B138" s="132"/>
      <c r="C138" s="133" t="s">
        <v>164</v>
      </c>
      <c r="D138" s="133" t="s">
        <v>111</v>
      </c>
      <c r="E138" s="134" t="s">
        <v>165</v>
      </c>
      <c r="F138" s="135" t="s">
        <v>166</v>
      </c>
      <c r="G138" s="136" t="s">
        <v>197</v>
      </c>
      <c r="H138" s="137">
        <v>1</v>
      </c>
      <c r="I138" s="164"/>
      <c r="J138" s="138">
        <f t="shared" si="9"/>
        <v>0</v>
      </c>
      <c r="K138" s="139"/>
      <c r="L138" s="27"/>
      <c r="M138" s="140" t="s">
        <v>1</v>
      </c>
      <c r="N138" s="141" t="s">
        <v>37</v>
      </c>
      <c r="O138" s="142">
        <v>0</v>
      </c>
      <c r="P138" s="142">
        <f t="shared" si="0"/>
        <v>0</v>
      </c>
      <c r="Q138" s="142">
        <v>0</v>
      </c>
      <c r="R138" s="142">
        <f t="shared" si="1"/>
        <v>0</v>
      </c>
      <c r="S138" s="142">
        <v>0</v>
      </c>
      <c r="T138" s="143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44" t="s">
        <v>115</v>
      </c>
      <c r="AT138" s="144" t="s">
        <v>111</v>
      </c>
      <c r="AU138" s="144" t="s">
        <v>107</v>
      </c>
      <c r="AY138" s="14" t="s">
        <v>108</v>
      </c>
      <c r="BE138" s="145">
        <f t="shared" si="3"/>
        <v>0</v>
      </c>
      <c r="BF138" s="145">
        <f t="shared" si="4"/>
        <v>0</v>
      </c>
      <c r="BG138" s="145">
        <f t="shared" si="5"/>
        <v>0</v>
      </c>
      <c r="BH138" s="145">
        <f t="shared" si="6"/>
        <v>0</v>
      </c>
      <c r="BI138" s="145">
        <f t="shared" si="7"/>
        <v>0</v>
      </c>
      <c r="BJ138" s="14" t="s">
        <v>107</v>
      </c>
      <c r="BK138" s="145">
        <f t="shared" si="8"/>
        <v>0</v>
      </c>
      <c r="BL138" s="14" t="s">
        <v>115</v>
      </c>
      <c r="BM138" s="144" t="s">
        <v>167</v>
      </c>
    </row>
    <row r="139" spans="1:65" s="2" customFormat="1" ht="24" customHeight="1">
      <c r="A139" s="26"/>
      <c r="B139" s="132"/>
      <c r="C139" s="133" t="s">
        <v>168</v>
      </c>
      <c r="D139" s="133" t="s">
        <v>111</v>
      </c>
      <c r="E139" s="134" t="s">
        <v>169</v>
      </c>
      <c r="F139" s="135" t="s">
        <v>170</v>
      </c>
      <c r="G139" s="136" t="s">
        <v>197</v>
      </c>
      <c r="H139" s="137">
        <v>1</v>
      </c>
      <c r="I139" s="164"/>
      <c r="J139" s="138">
        <f t="shared" si="9"/>
        <v>0</v>
      </c>
      <c r="K139" s="139"/>
      <c r="L139" s="27"/>
      <c r="M139" s="140" t="s">
        <v>1</v>
      </c>
      <c r="N139" s="141" t="s">
        <v>37</v>
      </c>
      <c r="O139" s="142">
        <v>0</v>
      </c>
      <c r="P139" s="142">
        <f t="shared" si="0"/>
        <v>0</v>
      </c>
      <c r="Q139" s="142">
        <v>0</v>
      </c>
      <c r="R139" s="142">
        <f t="shared" si="1"/>
        <v>0</v>
      </c>
      <c r="S139" s="142">
        <v>0</v>
      </c>
      <c r="T139" s="143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44" t="s">
        <v>115</v>
      </c>
      <c r="AT139" s="144" t="s">
        <v>111</v>
      </c>
      <c r="AU139" s="144" t="s">
        <v>107</v>
      </c>
      <c r="AY139" s="14" t="s">
        <v>108</v>
      </c>
      <c r="BE139" s="145">
        <f t="shared" si="3"/>
        <v>0</v>
      </c>
      <c r="BF139" s="145">
        <f t="shared" si="4"/>
        <v>0</v>
      </c>
      <c r="BG139" s="145">
        <f t="shared" si="5"/>
        <v>0</v>
      </c>
      <c r="BH139" s="145">
        <f t="shared" si="6"/>
        <v>0</v>
      </c>
      <c r="BI139" s="145">
        <f t="shared" si="7"/>
        <v>0</v>
      </c>
      <c r="BJ139" s="14" t="s">
        <v>107</v>
      </c>
      <c r="BK139" s="145">
        <f t="shared" si="8"/>
        <v>0</v>
      </c>
      <c r="BL139" s="14" t="s">
        <v>115</v>
      </c>
      <c r="BM139" s="144" t="s">
        <v>171</v>
      </c>
    </row>
    <row r="140" spans="1:65" s="12" customFormat="1" ht="22.9" customHeight="1">
      <c r="B140" s="120"/>
      <c r="D140" s="121" t="s">
        <v>70</v>
      </c>
      <c r="E140" s="130" t="s">
        <v>172</v>
      </c>
      <c r="F140" s="130" t="s">
        <v>173</v>
      </c>
      <c r="J140" s="131">
        <f>BK140</f>
        <v>0</v>
      </c>
      <c r="L140" s="120"/>
      <c r="M140" s="124"/>
      <c r="N140" s="125"/>
      <c r="O140" s="125"/>
      <c r="P140" s="126">
        <f>SUM(P141:P145)</f>
        <v>3.0158499999999999</v>
      </c>
      <c r="Q140" s="125"/>
      <c r="R140" s="126">
        <f>SUM(R141:R145)</f>
        <v>1.09E-2</v>
      </c>
      <c r="S140" s="125"/>
      <c r="T140" s="127">
        <f>SUM(T141:T145)</f>
        <v>0</v>
      </c>
      <c r="AR140" s="121" t="s">
        <v>107</v>
      </c>
      <c r="AT140" s="128" t="s">
        <v>70</v>
      </c>
      <c r="AU140" s="128" t="s">
        <v>17</v>
      </c>
      <c r="AY140" s="121" t="s">
        <v>108</v>
      </c>
      <c r="BK140" s="129">
        <f>SUM(BK141:BK145)</f>
        <v>0</v>
      </c>
    </row>
    <row r="141" spans="1:65" s="2" customFormat="1" ht="24" customHeight="1">
      <c r="A141" s="26"/>
      <c r="B141" s="132"/>
      <c r="C141" s="133" t="s">
        <v>174</v>
      </c>
      <c r="D141" s="133" t="s">
        <v>111</v>
      </c>
      <c r="E141" s="134" t="s">
        <v>175</v>
      </c>
      <c r="F141" s="135" t="s">
        <v>176</v>
      </c>
      <c r="G141" s="136" t="s">
        <v>119</v>
      </c>
      <c r="H141" s="137">
        <v>5</v>
      </c>
      <c r="I141" s="164"/>
      <c r="J141" s="138">
        <f>ROUND(I141*H141,2)</f>
        <v>0</v>
      </c>
      <c r="K141" s="139"/>
      <c r="L141" s="27"/>
      <c r="M141" s="140" t="s">
        <v>1</v>
      </c>
      <c r="N141" s="141" t="s">
        <v>37</v>
      </c>
      <c r="O141" s="142">
        <v>0.47969000000000001</v>
      </c>
      <c r="P141" s="142">
        <f>O141*H141</f>
        <v>2.39845</v>
      </c>
      <c r="Q141" s="142">
        <v>1.98E-3</v>
      </c>
      <c r="R141" s="142">
        <f>Q141*H141</f>
        <v>9.9000000000000008E-3</v>
      </c>
      <c r="S141" s="142">
        <v>0</v>
      </c>
      <c r="T141" s="143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44" t="s">
        <v>115</v>
      </c>
      <c r="AT141" s="144" t="s">
        <v>111</v>
      </c>
      <c r="AU141" s="144" t="s">
        <v>107</v>
      </c>
      <c r="AY141" s="14" t="s">
        <v>108</v>
      </c>
      <c r="BE141" s="145">
        <f>IF(N141="základná",J141,0)</f>
        <v>0</v>
      </c>
      <c r="BF141" s="145">
        <f>IF(N141="znížená",J141,0)</f>
        <v>0</v>
      </c>
      <c r="BG141" s="145">
        <f>IF(N141="zákl. prenesená",J141,0)</f>
        <v>0</v>
      </c>
      <c r="BH141" s="145">
        <f>IF(N141="zníž. prenesená",J141,0)</f>
        <v>0</v>
      </c>
      <c r="BI141" s="145">
        <f>IF(N141="nulová",J141,0)</f>
        <v>0</v>
      </c>
      <c r="BJ141" s="14" t="s">
        <v>107</v>
      </c>
      <c r="BK141" s="145">
        <f>ROUND(I141*H141,3)</f>
        <v>0</v>
      </c>
      <c r="BL141" s="14" t="s">
        <v>115</v>
      </c>
      <c r="BM141" s="144" t="s">
        <v>177</v>
      </c>
    </row>
    <row r="142" spans="1:65" s="2" customFormat="1" ht="24" customHeight="1">
      <c r="A142" s="26"/>
      <c r="B142" s="132"/>
      <c r="C142" s="133" t="s">
        <v>115</v>
      </c>
      <c r="D142" s="133" t="s">
        <v>111</v>
      </c>
      <c r="E142" s="134" t="s">
        <v>178</v>
      </c>
      <c r="F142" s="135" t="s">
        <v>179</v>
      </c>
      <c r="G142" s="136" t="s">
        <v>119</v>
      </c>
      <c r="H142" s="137">
        <v>5</v>
      </c>
      <c r="I142" s="164"/>
      <c r="J142" s="138">
        <f t="shared" ref="J142:J145" si="10">ROUND(I142*H142,2)</f>
        <v>0</v>
      </c>
      <c r="K142" s="139"/>
      <c r="L142" s="27"/>
      <c r="M142" s="140" t="s">
        <v>1</v>
      </c>
      <c r="N142" s="141" t="s">
        <v>37</v>
      </c>
      <c r="O142" s="142">
        <v>6.3380000000000006E-2</v>
      </c>
      <c r="P142" s="142">
        <f>O142*H142</f>
        <v>0.31690000000000002</v>
      </c>
      <c r="Q142" s="142">
        <v>1.9000000000000001E-4</v>
      </c>
      <c r="R142" s="142">
        <f>Q142*H142</f>
        <v>9.5E-4</v>
      </c>
      <c r="S142" s="142">
        <v>0</v>
      </c>
      <c r="T142" s="143">
        <f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4" t="s">
        <v>115</v>
      </c>
      <c r="AT142" s="144" t="s">
        <v>111</v>
      </c>
      <c r="AU142" s="144" t="s">
        <v>107</v>
      </c>
      <c r="AY142" s="14" t="s">
        <v>108</v>
      </c>
      <c r="BE142" s="145">
        <f>IF(N142="základná",J142,0)</f>
        <v>0</v>
      </c>
      <c r="BF142" s="145">
        <f>IF(N142="znížená",J142,0)</f>
        <v>0</v>
      </c>
      <c r="BG142" s="145">
        <f>IF(N142="zákl. prenesená",J142,0)</f>
        <v>0</v>
      </c>
      <c r="BH142" s="145">
        <f>IF(N142="zníž. prenesená",J142,0)</f>
        <v>0</v>
      </c>
      <c r="BI142" s="145">
        <f>IF(N142="nulová",J142,0)</f>
        <v>0</v>
      </c>
      <c r="BJ142" s="14" t="s">
        <v>107</v>
      </c>
      <c r="BK142" s="145">
        <f>ROUND(I142*H142,3)</f>
        <v>0</v>
      </c>
      <c r="BL142" s="14" t="s">
        <v>115</v>
      </c>
      <c r="BM142" s="144" t="s">
        <v>180</v>
      </c>
    </row>
    <row r="143" spans="1:65" s="2" customFormat="1" ht="24" customHeight="1">
      <c r="A143" s="26"/>
      <c r="B143" s="132"/>
      <c r="C143" s="133" t="s">
        <v>181</v>
      </c>
      <c r="D143" s="133" t="s">
        <v>111</v>
      </c>
      <c r="E143" s="134" t="s">
        <v>182</v>
      </c>
      <c r="F143" s="135" t="s">
        <v>183</v>
      </c>
      <c r="G143" s="136" t="s">
        <v>119</v>
      </c>
      <c r="H143" s="137">
        <v>5</v>
      </c>
      <c r="I143" s="164"/>
      <c r="J143" s="138">
        <f>ROUND(I143*H143,2)</f>
        <v>0</v>
      </c>
      <c r="K143" s="139"/>
      <c r="L143" s="27"/>
      <c r="M143" s="140" t="s">
        <v>1</v>
      </c>
      <c r="N143" s="141" t="s">
        <v>37</v>
      </c>
      <c r="O143" s="142">
        <v>6.0100000000000001E-2</v>
      </c>
      <c r="P143" s="142">
        <f>O143*H143</f>
        <v>0.30049999999999999</v>
      </c>
      <c r="Q143" s="142">
        <v>1.0000000000000001E-5</v>
      </c>
      <c r="R143" s="142">
        <f>Q143*H143</f>
        <v>5.0000000000000002E-5</v>
      </c>
      <c r="S143" s="142">
        <v>0</v>
      </c>
      <c r="T143" s="143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44" t="s">
        <v>115</v>
      </c>
      <c r="AT143" s="144" t="s">
        <v>111</v>
      </c>
      <c r="AU143" s="144" t="s">
        <v>107</v>
      </c>
      <c r="AY143" s="14" t="s">
        <v>108</v>
      </c>
      <c r="BE143" s="145">
        <f>IF(N143="základná",J143,0)</f>
        <v>0</v>
      </c>
      <c r="BF143" s="145">
        <f>IF(N143="znížená",J143,0)</f>
        <v>0</v>
      </c>
      <c r="BG143" s="145">
        <f>IF(N143="zákl. prenesená",J143,0)</f>
        <v>0</v>
      </c>
      <c r="BH143" s="145">
        <f>IF(N143="zníž. prenesená",J143,0)</f>
        <v>0</v>
      </c>
      <c r="BI143" s="145">
        <f>IF(N143="nulová",J143,0)</f>
        <v>0</v>
      </c>
      <c r="BJ143" s="14" t="s">
        <v>107</v>
      </c>
      <c r="BK143" s="145">
        <f>ROUND(I143*H143,3)</f>
        <v>0</v>
      </c>
      <c r="BL143" s="14" t="s">
        <v>115</v>
      </c>
      <c r="BM143" s="144" t="s">
        <v>184</v>
      </c>
    </row>
    <row r="144" spans="1:65" s="2" customFormat="1" ht="24" customHeight="1">
      <c r="A144" s="26"/>
      <c r="B144" s="132"/>
      <c r="C144" s="133" t="s">
        <v>185</v>
      </c>
      <c r="D144" s="133" t="s">
        <v>111</v>
      </c>
      <c r="E144" s="134" t="s">
        <v>186</v>
      </c>
      <c r="F144" s="135" t="s">
        <v>187</v>
      </c>
      <c r="G144" s="136" t="s">
        <v>197</v>
      </c>
      <c r="H144" s="137">
        <v>1</v>
      </c>
      <c r="I144" s="164"/>
      <c r="J144" s="138">
        <f t="shared" si="10"/>
        <v>0</v>
      </c>
      <c r="K144" s="139"/>
      <c r="L144" s="27"/>
      <c r="M144" s="140" t="s">
        <v>1</v>
      </c>
      <c r="N144" s="141" t="s">
        <v>37</v>
      </c>
      <c r="O144" s="142">
        <v>0</v>
      </c>
      <c r="P144" s="142">
        <f>O144*H144</f>
        <v>0</v>
      </c>
      <c r="Q144" s="142">
        <v>0</v>
      </c>
      <c r="R144" s="142">
        <f>Q144*H144</f>
        <v>0</v>
      </c>
      <c r="S144" s="142">
        <v>0</v>
      </c>
      <c r="T144" s="143">
        <f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4" t="s">
        <v>115</v>
      </c>
      <c r="AT144" s="144" t="s">
        <v>111</v>
      </c>
      <c r="AU144" s="144" t="s">
        <v>107</v>
      </c>
      <c r="AY144" s="14" t="s">
        <v>108</v>
      </c>
      <c r="BE144" s="145">
        <f>IF(N144="základná",J144,0)</f>
        <v>0</v>
      </c>
      <c r="BF144" s="145">
        <f>IF(N144="znížená",J144,0)</f>
        <v>0</v>
      </c>
      <c r="BG144" s="145">
        <f>IF(N144="zákl. prenesená",J144,0)</f>
        <v>0</v>
      </c>
      <c r="BH144" s="145">
        <f>IF(N144="zníž. prenesená",J144,0)</f>
        <v>0</v>
      </c>
      <c r="BI144" s="145">
        <f>IF(N144="nulová",J144,0)</f>
        <v>0</v>
      </c>
      <c r="BJ144" s="14" t="s">
        <v>107</v>
      </c>
      <c r="BK144" s="145">
        <f>ROUND(I144*H144,3)</f>
        <v>0</v>
      </c>
      <c r="BL144" s="14" t="s">
        <v>115</v>
      </c>
      <c r="BM144" s="144" t="s">
        <v>188</v>
      </c>
    </row>
    <row r="145" spans="1:65" s="2" customFormat="1" ht="24" customHeight="1">
      <c r="A145" s="26"/>
      <c r="B145" s="132"/>
      <c r="C145" s="133" t="s">
        <v>189</v>
      </c>
      <c r="D145" s="133" t="s">
        <v>111</v>
      </c>
      <c r="E145" s="134" t="s">
        <v>190</v>
      </c>
      <c r="F145" s="135" t="s">
        <v>191</v>
      </c>
      <c r="G145" s="136" t="s">
        <v>197</v>
      </c>
      <c r="H145" s="137">
        <v>1</v>
      </c>
      <c r="I145" s="164"/>
      <c r="J145" s="138">
        <f t="shared" si="10"/>
        <v>0</v>
      </c>
      <c r="K145" s="139"/>
      <c r="L145" s="27"/>
      <c r="M145" s="140" t="s">
        <v>1</v>
      </c>
      <c r="N145" s="141" t="s">
        <v>37</v>
      </c>
      <c r="O145" s="142">
        <v>0</v>
      </c>
      <c r="P145" s="142">
        <f>O145*H145</f>
        <v>0</v>
      </c>
      <c r="Q145" s="142">
        <v>0</v>
      </c>
      <c r="R145" s="142">
        <f>Q145*H145</f>
        <v>0</v>
      </c>
      <c r="S145" s="142">
        <v>0</v>
      </c>
      <c r="T145" s="143">
        <f>S145*H145</f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44" t="s">
        <v>115</v>
      </c>
      <c r="AT145" s="144" t="s">
        <v>111</v>
      </c>
      <c r="AU145" s="144" t="s">
        <v>107</v>
      </c>
      <c r="AY145" s="14" t="s">
        <v>108</v>
      </c>
      <c r="BE145" s="145">
        <f>IF(N145="základná",J145,0)</f>
        <v>0</v>
      </c>
      <c r="BF145" s="145">
        <f>IF(N145="znížená",J145,0)</f>
        <v>0</v>
      </c>
      <c r="BG145" s="145">
        <f>IF(N145="zákl. prenesená",J145,0)</f>
        <v>0</v>
      </c>
      <c r="BH145" s="145">
        <f>IF(N145="zníž. prenesená",J145,0)</f>
        <v>0</v>
      </c>
      <c r="BI145" s="145">
        <f>IF(N145="nulová",J145,0)</f>
        <v>0</v>
      </c>
      <c r="BJ145" s="14" t="s">
        <v>107</v>
      </c>
      <c r="BK145" s="145">
        <f>ROUND(I145*H145,3)</f>
        <v>0</v>
      </c>
      <c r="BL145" s="14" t="s">
        <v>115</v>
      </c>
      <c r="BM145" s="144" t="s">
        <v>192</v>
      </c>
    </row>
    <row r="146" spans="1:65" s="12" customFormat="1" ht="22.9" customHeight="1">
      <c r="B146" s="120"/>
      <c r="D146" s="121" t="s">
        <v>70</v>
      </c>
      <c r="E146" s="130" t="s">
        <v>193</v>
      </c>
      <c r="F146" s="130" t="s">
        <v>194</v>
      </c>
      <c r="J146" s="131">
        <f>BK146</f>
        <v>0</v>
      </c>
      <c r="L146" s="120"/>
      <c r="M146" s="124"/>
      <c r="N146" s="125"/>
      <c r="O146" s="125"/>
      <c r="P146" s="126">
        <f>SUM(P147:P183)</f>
        <v>98.751320000000007</v>
      </c>
      <c r="Q146" s="125"/>
      <c r="R146" s="126">
        <f>SUM(R147:R183)</f>
        <v>8.9599999999999992E-3</v>
      </c>
      <c r="S146" s="125"/>
      <c r="T146" s="127">
        <f>SUM(T147:T183)</f>
        <v>10.81</v>
      </c>
      <c r="AR146" s="121" t="s">
        <v>107</v>
      </c>
      <c r="AT146" s="128" t="s">
        <v>70</v>
      </c>
      <c r="AU146" s="128" t="s">
        <v>17</v>
      </c>
      <c r="AY146" s="121" t="s">
        <v>108</v>
      </c>
      <c r="BK146" s="129">
        <f>SUM(BK147:BK183)</f>
        <v>0</v>
      </c>
    </row>
    <row r="147" spans="1:65" s="2" customFormat="1" ht="24" customHeight="1">
      <c r="A147" s="26"/>
      <c r="B147" s="132"/>
      <c r="C147" s="133" t="s">
        <v>7</v>
      </c>
      <c r="D147" s="133" t="s">
        <v>111</v>
      </c>
      <c r="E147" s="134" t="s">
        <v>195</v>
      </c>
      <c r="F147" s="135" t="s">
        <v>196</v>
      </c>
      <c r="G147" s="136" t="s">
        <v>197</v>
      </c>
      <c r="H147" s="137">
        <v>1</v>
      </c>
      <c r="I147" s="164"/>
      <c r="J147" s="138">
        <f>ROUND(I147*H147,2)</f>
        <v>0</v>
      </c>
      <c r="K147" s="139"/>
      <c r="L147" s="27"/>
      <c r="M147" s="140" t="s">
        <v>1</v>
      </c>
      <c r="N147" s="141" t="s">
        <v>37</v>
      </c>
      <c r="O147" s="142">
        <v>76.5</v>
      </c>
      <c r="P147" s="142">
        <f t="shared" ref="P147:P183" si="11">O147*H147</f>
        <v>76.5</v>
      </c>
      <c r="Q147" s="142">
        <v>8.9599999999999992E-3</v>
      </c>
      <c r="R147" s="142">
        <f t="shared" ref="R147:R183" si="12">Q147*H147</f>
        <v>8.9599999999999992E-3</v>
      </c>
      <c r="S147" s="142">
        <v>10.81</v>
      </c>
      <c r="T147" s="143">
        <f t="shared" ref="T147:T183" si="13">S147*H147</f>
        <v>10.81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44" t="s">
        <v>115</v>
      </c>
      <c r="AT147" s="144" t="s">
        <v>111</v>
      </c>
      <c r="AU147" s="144" t="s">
        <v>107</v>
      </c>
      <c r="AY147" s="14" t="s">
        <v>108</v>
      </c>
      <c r="BE147" s="145">
        <f t="shared" ref="BE147:BE183" si="14">IF(N147="základná",J147,0)</f>
        <v>0</v>
      </c>
      <c r="BF147" s="145">
        <f t="shared" ref="BF147:BF183" si="15">IF(N147="znížená",J147,0)</f>
        <v>0</v>
      </c>
      <c r="BG147" s="145">
        <f t="shared" ref="BG147:BG183" si="16">IF(N147="zákl. prenesená",J147,0)</f>
        <v>0</v>
      </c>
      <c r="BH147" s="145">
        <f t="shared" ref="BH147:BH183" si="17">IF(N147="zníž. prenesená",J147,0)</f>
        <v>0</v>
      </c>
      <c r="BI147" s="145">
        <f t="shared" ref="BI147:BI183" si="18">IF(N147="nulová",J147,0)</f>
        <v>0</v>
      </c>
      <c r="BJ147" s="14" t="s">
        <v>107</v>
      </c>
      <c r="BK147" s="145">
        <f t="shared" ref="BK147:BK183" si="19">ROUND(I147*H147,3)</f>
        <v>0</v>
      </c>
      <c r="BL147" s="14" t="s">
        <v>115</v>
      </c>
      <c r="BM147" s="144" t="s">
        <v>198</v>
      </c>
    </row>
    <row r="148" spans="1:65" s="2" customFormat="1" ht="24" customHeight="1">
      <c r="A148" s="26"/>
      <c r="B148" s="132"/>
      <c r="C148" s="133" t="s">
        <v>199</v>
      </c>
      <c r="D148" s="133" t="s">
        <v>111</v>
      </c>
      <c r="E148" s="134" t="s">
        <v>200</v>
      </c>
      <c r="F148" s="135" t="s">
        <v>201</v>
      </c>
      <c r="G148" s="136" t="s">
        <v>162</v>
      </c>
      <c r="H148" s="137">
        <v>2</v>
      </c>
      <c r="I148" s="164"/>
      <c r="J148" s="138">
        <f>ROUND(I148*H148,2)</f>
        <v>0</v>
      </c>
      <c r="K148" s="139"/>
      <c r="L148" s="27"/>
      <c r="M148" s="140" t="s">
        <v>1</v>
      </c>
      <c r="N148" s="141" t="s">
        <v>37</v>
      </c>
      <c r="O148" s="142">
        <v>11.12566</v>
      </c>
      <c r="P148" s="142">
        <f t="shared" si="11"/>
        <v>22.25132</v>
      </c>
      <c r="Q148" s="142">
        <v>0</v>
      </c>
      <c r="R148" s="142">
        <f t="shared" si="12"/>
        <v>0</v>
      </c>
      <c r="S148" s="142">
        <v>0</v>
      </c>
      <c r="T148" s="143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44" t="s">
        <v>115</v>
      </c>
      <c r="AT148" s="144" t="s">
        <v>111</v>
      </c>
      <c r="AU148" s="144" t="s">
        <v>107</v>
      </c>
      <c r="AY148" s="14" t="s">
        <v>108</v>
      </c>
      <c r="BE148" s="145">
        <f t="shared" si="14"/>
        <v>0</v>
      </c>
      <c r="BF148" s="145">
        <f t="shared" si="15"/>
        <v>0</v>
      </c>
      <c r="BG148" s="145">
        <f t="shared" si="16"/>
        <v>0</v>
      </c>
      <c r="BH148" s="145">
        <f t="shared" si="17"/>
        <v>0</v>
      </c>
      <c r="BI148" s="145">
        <f t="shared" si="18"/>
        <v>0</v>
      </c>
      <c r="BJ148" s="14" t="s">
        <v>107</v>
      </c>
      <c r="BK148" s="145">
        <f t="shared" si="19"/>
        <v>0</v>
      </c>
      <c r="BL148" s="14" t="s">
        <v>115</v>
      </c>
      <c r="BM148" s="144" t="s">
        <v>202</v>
      </c>
    </row>
    <row r="149" spans="1:65" s="2" customFormat="1" ht="24" customHeight="1">
      <c r="A149" s="26"/>
      <c r="B149" s="132"/>
      <c r="C149" s="146" t="s">
        <v>203</v>
      </c>
      <c r="D149" s="146" t="s">
        <v>130</v>
      </c>
      <c r="E149" s="147" t="s">
        <v>204</v>
      </c>
      <c r="F149" s="148" t="s">
        <v>205</v>
      </c>
      <c r="G149" s="149" t="s">
        <v>206</v>
      </c>
      <c r="H149" s="150">
        <v>1</v>
      </c>
      <c r="I149" s="165"/>
      <c r="J149" s="151">
        <f>ROUND(I149*H149,2)</f>
        <v>0</v>
      </c>
      <c r="K149" s="152"/>
      <c r="L149" s="153"/>
      <c r="M149" s="154" t="s">
        <v>1</v>
      </c>
      <c r="N149" s="155" t="s">
        <v>37</v>
      </c>
      <c r="O149" s="142">
        <v>0</v>
      </c>
      <c r="P149" s="142">
        <f t="shared" si="11"/>
        <v>0</v>
      </c>
      <c r="Q149" s="142">
        <v>0</v>
      </c>
      <c r="R149" s="142">
        <f t="shared" si="12"/>
        <v>0</v>
      </c>
      <c r="S149" s="142">
        <v>0</v>
      </c>
      <c r="T149" s="143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4" t="s">
        <v>133</v>
      </c>
      <c r="AT149" s="144" t="s">
        <v>130</v>
      </c>
      <c r="AU149" s="144" t="s">
        <v>107</v>
      </c>
      <c r="AY149" s="14" t="s">
        <v>108</v>
      </c>
      <c r="BE149" s="145">
        <f t="shared" si="14"/>
        <v>0</v>
      </c>
      <c r="BF149" s="145">
        <f t="shared" si="15"/>
        <v>0</v>
      </c>
      <c r="BG149" s="145">
        <f t="shared" si="16"/>
        <v>0</v>
      </c>
      <c r="BH149" s="145">
        <f t="shared" si="17"/>
        <v>0</v>
      </c>
      <c r="BI149" s="145">
        <f t="shared" si="18"/>
        <v>0</v>
      </c>
      <c r="BJ149" s="14" t="s">
        <v>107</v>
      </c>
      <c r="BK149" s="145">
        <f t="shared" si="19"/>
        <v>0</v>
      </c>
      <c r="BL149" s="14" t="s">
        <v>115</v>
      </c>
      <c r="BM149" s="144" t="s">
        <v>207</v>
      </c>
    </row>
    <row r="150" spans="1:65" s="2" customFormat="1" ht="24" customHeight="1">
      <c r="A150" s="26"/>
      <c r="B150" s="132"/>
      <c r="C150" s="146" t="s">
        <v>208</v>
      </c>
      <c r="D150" s="146" t="s">
        <v>130</v>
      </c>
      <c r="E150" s="147" t="s">
        <v>209</v>
      </c>
      <c r="F150" s="148" t="s">
        <v>210</v>
      </c>
      <c r="G150" s="149" t="s">
        <v>206</v>
      </c>
      <c r="H150" s="150">
        <v>1</v>
      </c>
      <c r="I150" s="165"/>
      <c r="J150" s="151">
        <f t="shared" ref="J150:J183" si="20">ROUND(I150*H150,2)</f>
        <v>0</v>
      </c>
      <c r="K150" s="152"/>
      <c r="L150" s="153"/>
      <c r="M150" s="154" t="s">
        <v>1</v>
      </c>
      <c r="N150" s="155" t="s">
        <v>37</v>
      </c>
      <c r="O150" s="142">
        <v>0</v>
      </c>
      <c r="P150" s="142">
        <f t="shared" si="11"/>
        <v>0</v>
      </c>
      <c r="Q150" s="142">
        <v>0</v>
      </c>
      <c r="R150" s="142">
        <f t="shared" si="12"/>
        <v>0</v>
      </c>
      <c r="S150" s="142">
        <v>0</v>
      </c>
      <c r="T150" s="143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4" t="s">
        <v>133</v>
      </c>
      <c r="AT150" s="144" t="s">
        <v>130</v>
      </c>
      <c r="AU150" s="144" t="s">
        <v>107</v>
      </c>
      <c r="AY150" s="14" t="s">
        <v>108</v>
      </c>
      <c r="BE150" s="145">
        <f t="shared" si="14"/>
        <v>0</v>
      </c>
      <c r="BF150" s="145">
        <f t="shared" si="15"/>
        <v>0</v>
      </c>
      <c r="BG150" s="145">
        <f t="shared" si="16"/>
        <v>0</v>
      </c>
      <c r="BH150" s="145">
        <f t="shared" si="17"/>
        <v>0</v>
      </c>
      <c r="BI150" s="145">
        <f t="shared" si="18"/>
        <v>0</v>
      </c>
      <c r="BJ150" s="14" t="s">
        <v>107</v>
      </c>
      <c r="BK150" s="145">
        <f t="shared" si="19"/>
        <v>0</v>
      </c>
      <c r="BL150" s="14" t="s">
        <v>115</v>
      </c>
      <c r="BM150" s="144" t="s">
        <v>211</v>
      </c>
    </row>
    <row r="151" spans="1:65" s="2" customFormat="1" ht="16.5" customHeight="1">
      <c r="A151" s="26"/>
      <c r="B151" s="132"/>
      <c r="C151" s="146" t="s">
        <v>212</v>
      </c>
      <c r="D151" s="146" t="s">
        <v>130</v>
      </c>
      <c r="E151" s="147" t="s">
        <v>213</v>
      </c>
      <c r="F151" s="148" t="s">
        <v>214</v>
      </c>
      <c r="G151" s="149" t="s">
        <v>162</v>
      </c>
      <c r="H151" s="150">
        <v>1</v>
      </c>
      <c r="I151" s="165"/>
      <c r="J151" s="151">
        <f t="shared" si="20"/>
        <v>0</v>
      </c>
      <c r="K151" s="152"/>
      <c r="L151" s="153"/>
      <c r="M151" s="154" t="s">
        <v>1</v>
      </c>
      <c r="N151" s="155" t="s">
        <v>37</v>
      </c>
      <c r="O151" s="142">
        <v>0</v>
      </c>
      <c r="P151" s="142">
        <f t="shared" si="11"/>
        <v>0</v>
      </c>
      <c r="Q151" s="142">
        <v>0</v>
      </c>
      <c r="R151" s="142">
        <f t="shared" si="12"/>
        <v>0</v>
      </c>
      <c r="S151" s="142">
        <v>0</v>
      </c>
      <c r="T151" s="143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44" t="s">
        <v>133</v>
      </c>
      <c r="AT151" s="144" t="s">
        <v>130</v>
      </c>
      <c r="AU151" s="144" t="s">
        <v>107</v>
      </c>
      <c r="AY151" s="14" t="s">
        <v>108</v>
      </c>
      <c r="BE151" s="145">
        <f t="shared" si="14"/>
        <v>0</v>
      </c>
      <c r="BF151" s="145">
        <f t="shared" si="15"/>
        <v>0</v>
      </c>
      <c r="BG151" s="145">
        <f t="shared" si="16"/>
        <v>0</v>
      </c>
      <c r="BH151" s="145">
        <f t="shared" si="17"/>
        <v>0</v>
      </c>
      <c r="BI151" s="145">
        <f t="shared" si="18"/>
        <v>0</v>
      </c>
      <c r="BJ151" s="14" t="s">
        <v>107</v>
      </c>
      <c r="BK151" s="145">
        <f t="shared" si="19"/>
        <v>0</v>
      </c>
      <c r="BL151" s="14" t="s">
        <v>115</v>
      </c>
      <c r="BM151" s="144" t="s">
        <v>215</v>
      </c>
    </row>
    <row r="152" spans="1:65" s="2" customFormat="1" ht="16.5" customHeight="1">
      <c r="A152" s="26"/>
      <c r="B152" s="132"/>
      <c r="C152" s="146" t="s">
        <v>216</v>
      </c>
      <c r="D152" s="146" t="s">
        <v>130</v>
      </c>
      <c r="E152" s="147" t="s">
        <v>217</v>
      </c>
      <c r="F152" s="148" t="s">
        <v>218</v>
      </c>
      <c r="G152" s="149" t="s">
        <v>162</v>
      </c>
      <c r="H152" s="150">
        <v>2</v>
      </c>
      <c r="I152" s="165"/>
      <c r="J152" s="151">
        <f t="shared" si="20"/>
        <v>0</v>
      </c>
      <c r="K152" s="152"/>
      <c r="L152" s="153"/>
      <c r="M152" s="154" t="s">
        <v>1</v>
      </c>
      <c r="N152" s="155" t="s">
        <v>37</v>
      </c>
      <c r="O152" s="142">
        <v>0</v>
      </c>
      <c r="P152" s="142">
        <f t="shared" si="11"/>
        <v>0</v>
      </c>
      <c r="Q152" s="142">
        <v>0</v>
      </c>
      <c r="R152" s="142">
        <f t="shared" si="12"/>
        <v>0</v>
      </c>
      <c r="S152" s="142">
        <v>0</v>
      </c>
      <c r="T152" s="143">
        <f t="shared" si="1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44" t="s">
        <v>133</v>
      </c>
      <c r="AT152" s="144" t="s">
        <v>130</v>
      </c>
      <c r="AU152" s="144" t="s">
        <v>107</v>
      </c>
      <c r="AY152" s="14" t="s">
        <v>108</v>
      </c>
      <c r="BE152" s="145">
        <f t="shared" si="14"/>
        <v>0</v>
      </c>
      <c r="BF152" s="145">
        <f t="shared" si="15"/>
        <v>0</v>
      </c>
      <c r="BG152" s="145">
        <f t="shared" si="16"/>
        <v>0</v>
      </c>
      <c r="BH152" s="145">
        <f t="shared" si="17"/>
        <v>0</v>
      </c>
      <c r="BI152" s="145">
        <f t="shared" si="18"/>
        <v>0</v>
      </c>
      <c r="BJ152" s="14" t="s">
        <v>107</v>
      </c>
      <c r="BK152" s="145">
        <f t="shared" si="19"/>
        <v>0</v>
      </c>
      <c r="BL152" s="14" t="s">
        <v>115</v>
      </c>
      <c r="BM152" s="144" t="s">
        <v>219</v>
      </c>
    </row>
    <row r="153" spans="1:65" s="2" customFormat="1" ht="16.5" customHeight="1">
      <c r="A153" s="26"/>
      <c r="B153" s="132"/>
      <c r="C153" s="146" t="s">
        <v>220</v>
      </c>
      <c r="D153" s="146" t="s">
        <v>130</v>
      </c>
      <c r="E153" s="147" t="s">
        <v>221</v>
      </c>
      <c r="F153" s="148" t="s">
        <v>222</v>
      </c>
      <c r="G153" s="149" t="s">
        <v>162</v>
      </c>
      <c r="H153" s="150">
        <v>2</v>
      </c>
      <c r="I153" s="165"/>
      <c r="J153" s="151">
        <f t="shared" si="20"/>
        <v>0</v>
      </c>
      <c r="K153" s="152"/>
      <c r="L153" s="153"/>
      <c r="M153" s="154" t="s">
        <v>1</v>
      </c>
      <c r="N153" s="155" t="s">
        <v>37</v>
      </c>
      <c r="O153" s="142">
        <v>0</v>
      </c>
      <c r="P153" s="142">
        <f t="shared" si="11"/>
        <v>0</v>
      </c>
      <c r="Q153" s="142">
        <v>0</v>
      </c>
      <c r="R153" s="142">
        <f t="shared" si="12"/>
        <v>0</v>
      </c>
      <c r="S153" s="142">
        <v>0</v>
      </c>
      <c r="T153" s="143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4" t="s">
        <v>133</v>
      </c>
      <c r="AT153" s="144" t="s">
        <v>130</v>
      </c>
      <c r="AU153" s="144" t="s">
        <v>107</v>
      </c>
      <c r="AY153" s="14" t="s">
        <v>108</v>
      </c>
      <c r="BE153" s="145">
        <f t="shared" si="14"/>
        <v>0</v>
      </c>
      <c r="BF153" s="145">
        <f t="shared" si="15"/>
        <v>0</v>
      </c>
      <c r="BG153" s="145">
        <f t="shared" si="16"/>
        <v>0</v>
      </c>
      <c r="BH153" s="145">
        <f t="shared" si="17"/>
        <v>0</v>
      </c>
      <c r="BI153" s="145">
        <f t="shared" si="18"/>
        <v>0</v>
      </c>
      <c r="BJ153" s="14" t="s">
        <v>107</v>
      </c>
      <c r="BK153" s="145">
        <f t="shared" si="19"/>
        <v>0</v>
      </c>
      <c r="BL153" s="14" t="s">
        <v>115</v>
      </c>
      <c r="BM153" s="144" t="s">
        <v>223</v>
      </c>
    </row>
    <row r="154" spans="1:65" s="2" customFormat="1" ht="24" customHeight="1">
      <c r="A154" s="26"/>
      <c r="B154" s="132"/>
      <c r="C154" s="146" t="s">
        <v>224</v>
      </c>
      <c r="D154" s="146" t="s">
        <v>130</v>
      </c>
      <c r="E154" s="147" t="s">
        <v>225</v>
      </c>
      <c r="F154" s="148" t="s">
        <v>226</v>
      </c>
      <c r="G154" s="149" t="s">
        <v>162</v>
      </c>
      <c r="H154" s="150">
        <v>2</v>
      </c>
      <c r="I154" s="165"/>
      <c r="J154" s="151">
        <f t="shared" si="20"/>
        <v>0</v>
      </c>
      <c r="K154" s="152"/>
      <c r="L154" s="153"/>
      <c r="M154" s="154" t="s">
        <v>1</v>
      </c>
      <c r="N154" s="155" t="s">
        <v>37</v>
      </c>
      <c r="O154" s="142">
        <v>0</v>
      </c>
      <c r="P154" s="142">
        <f t="shared" si="11"/>
        <v>0</v>
      </c>
      <c r="Q154" s="142">
        <v>0</v>
      </c>
      <c r="R154" s="142">
        <f t="shared" si="12"/>
        <v>0</v>
      </c>
      <c r="S154" s="142">
        <v>0</v>
      </c>
      <c r="T154" s="143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4" t="s">
        <v>133</v>
      </c>
      <c r="AT154" s="144" t="s">
        <v>130</v>
      </c>
      <c r="AU154" s="144" t="s">
        <v>107</v>
      </c>
      <c r="AY154" s="14" t="s">
        <v>108</v>
      </c>
      <c r="BE154" s="145">
        <f t="shared" si="14"/>
        <v>0</v>
      </c>
      <c r="BF154" s="145">
        <f t="shared" si="15"/>
        <v>0</v>
      </c>
      <c r="BG154" s="145">
        <f t="shared" si="16"/>
        <v>0</v>
      </c>
      <c r="BH154" s="145">
        <f t="shared" si="17"/>
        <v>0</v>
      </c>
      <c r="BI154" s="145">
        <f t="shared" si="18"/>
        <v>0</v>
      </c>
      <c r="BJ154" s="14" t="s">
        <v>107</v>
      </c>
      <c r="BK154" s="145">
        <f t="shared" si="19"/>
        <v>0</v>
      </c>
      <c r="BL154" s="14" t="s">
        <v>115</v>
      </c>
      <c r="BM154" s="144" t="s">
        <v>227</v>
      </c>
    </row>
    <row r="155" spans="1:65" s="2" customFormat="1" ht="16.5" customHeight="1">
      <c r="A155" s="26"/>
      <c r="B155" s="132"/>
      <c r="C155" s="146" t="s">
        <v>228</v>
      </c>
      <c r="D155" s="146" t="s">
        <v>130</v>
      </c>
      <c r="E155" s="147" t="s">
        <v>229</v>
      </c>
      <c r="F155" s="148" t="s">
        <v>230</v>
      </c>
      <c r="G155" s="149" t="s">
        <v>162</v>
      </c>
      <c r="H155" s="150">
        <v>2</v>
      </c>
      <c r="I155" s="165"/>
      <c r="J155" s="151">
        <f t="shared" si="20"/>
        <v>0</v>
      </c>
      <c r="K155" s="152"/>
      <c r="L155" s="153"/>
      <c r="M155" s="154" t="s">
        <v>1</v>
      </c>
      <c r="N155" s="155" t="s">
        <v>37</v>
      </c>
      <c r="O155" s="142">
        <v>0</v>
      </c>
      <c r="P155" s="142">
        <f t="shared" si="11"/>
        <v>0</v>
      </c>
      <c r="Q155" s="142">
        <v>0</v>
      </c>
      <c r="R155" s="142">
        <f t="shared" si="12"/>
        <v>0</v>
      </c>
      <c r="S155" s="142">
        <v>0</v>
      </c>
      <c r="T155" s="143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44" t="s">
        <v>133</v>
      </c>
      <c r="AT155" s="144" t="s">
        <v>130</v>
      </c>
      <c r="AU155" s="144" t="s">
        <v>107</v>
      </c>
      <c r="AY155" s="14" t="s">
        <v>108</v>
      </c>
      <c r="BE155" s="145">
        <f t="shared" si="14"/>
        <v>0</v>
      </c>
      <c r="BF155" s="145">
        <f t="shared" si="15"/>
        <v>0</v>
      </c>
      <c r="BG155" s="145">
        <f t="shared" si="16"/>
        <v>0</v>
      </c>
      <c r="BH155" s="145">
        <f t="shared" si="17"/>
        <v>0</v>
      </c>
      <c r="BI155" s="145">
        <f t="shared" si="18"/>
        <v>0</v>
      </c>
      <c r="BJ155" s="14" t="s">
        <v>107</v>
      </c>
      <c r="BK155" s="145">
        <f t="shared" si="19"/>
        <v>0</v>
      </c>
      <c r="BL155" s="14" t="s">
        <v>115</v>
      </c>
      <c r="BM155" s="144" t="s">
        <v>231</v>
      </c>
    </row>
    <row r="156" spans="1:65" s="2" customFormat="1" ht="16.5" customHeight="1">
      <c r="A156" s="26"/>
      <c r="B156" s="132"/>
      <c r="C156" s="146" t="s">
        <v>232</v>
      </c>
      <c r="D156" s="146" t="s">
        <v>130</v>
      </c>
      <c r="E156" s="147" t="s">
        <v>233</v>
      </c>
      <c r="F156" s="148" t="s">
        <v>234</v>
      </c>
      <c r="G156" s="149" t="s">
        <v>162</v>
      </c>
      <c r="H156" s="150">
        <v>2</v>
      </c>
      <c r="I156" s="165"/>
      <c r="J156" s="151">
        <f t="shared" si="20"/>
        <v>0</v>
      </c>
      <c r="K156" s="152"/>
      <c r="L156" s="153"/>
      <c r="M156" s="154" t="s">
        <v>1</v>
      </c>
      <c r="N156" s="155" t="s">
        <v>37</v>
      </c>
      <c r="O156" s="142">
        <v>0</v>
      </c>
      <c r="P156" s="142">
        <f t="shared" si="11"/>
        <v>0</v>
      </c>
      <c r="Q156" s="142">
        <v>0</v>
      </c>
      <c r="R156" s="142">
        <f t="shared" si="12"/>
        <v>0</v>
      </c>
      <c r="S156" s="142">
        <v>0</v>
      </c>
      <c r="T156" s="143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44" t="s">
        <v>133</v>
      </c>
      <c r="AT156" s="144" t="s">
        <v>130</v>
      </c>
      <c r="AU156" s="144" t="s">
        <v>107</v>
      </c>
      <c r="AY156" s="14" t="s">
        <v>108</v>
      </c>
      <c r="BE156" s="145">
        <f t="shared" si="14"/>
        <v>0</v>
      </c>
      <c r="BF156" s="145">
        <f t="shared" si="15"/>
        <v>0</v>
      </c>
      <c r="BG156" s="145">
        <f t="shared" si="16"/>
        <v>0</v>
      </c>
      <c r="BH156" s="145">
        <f t="shared" si="17"/>
        <v>0</v>
      </c>
      <c r="BI156" s="145">
        <f t="shared" si="18"/>
        <v>0</v>
      </c>
      <c r="BJ156" s="14" t="s">
        <v>107</v>
      </c>
      <c r="BK156" s="145">
        <f t="shared" si="19"/>
        <v>0</v>
      </c>
      <c r="BL156" s="14" t="s">
        <v>115</v>
      </c>
      <c r="BM156" s="144" t="s">
        <v>235</v>
      </c>
    </row>
    <row r="157" spans="1:65" s="2" customFormat="1" ht="16.5" customHeight="1">
      <c r="A157" s="26"/>
      <c r="B157" s="132"/>
      <c r="C157" s="146" t="s">
        <v>236</v>
      </c>
      <c r="D157" s="146" t="s">
        <v>130</v>
      </c>
      <c r="E157" s="147" t="s">
        <v>237</v>
      </c>
      <c r="F157" s="148" t="s">
        <v>238</v>
      </c>
      <c r="G157" s="149" t="s">
        <v>162</v>
      </c>
      <c r="H157" s="150">
        <v>2</v>
      </c>
      <c r="I157" s="165"/>
      <c r="J157" s="151">
        <f t="shared" si="20"/>
        <v>0</v>
      </c>
      <c r="K157" s="152"/>
      <c r="L157" s="153"/>
      <c r="M157" s="154" t="s">
        <v>1</v>
      </c>
      <c r="N157" s="155" t="s">
        <v>37</v>
      </c>
      <c r="O157" s="142">
        <v>0</v>
      </c>
      <c r="P157" s="142">
        <f t="shared" si="11"/>
        <v>0</v>
      </c>
      <c r="Q157" s="142">
        <v>0</v>
      </c>
      <c r="R157" s="142">
        <f t="shared" si="12"/>
        <v>0</v>
      </c>
      <c r="S157" s="142">
        <v>0</v>
      </c>
      <c r="T157" s="143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4" t="s">
        <v>133</v>
      </c>
      <c r="AT157" s="144" t="s">
        <v>130</v>
      </c>
      <c r="AU157" s="144" t="s">
        <v>107</v>
      </c>
      <c r="AY157" s="14" t="s">
        <v>108</v>
      </c>
      <c r="BE157" s="145">
        <f t="shared" si="14"/>
        <v>0</v>
      </c>
      <c r="BF157" s="145">
        <f t="shared" si="15"/>
        <v>0</v>
      </c>
      <c r="BG157" s="145">
        <f t="shared" si="16"/>
        <v>0</v>
      </c>
      <c r="BH157" s="145">
        <f t="shared" si="17"/>
        <v>0</v>
      </c>
      <c r="BI157" s="145">
        <f t="shared" si="18"/>
        <v>0</v>
      </c>
      <c r="BJ157" s="14" t="s">
        <v>107</v>
      </c>
      <c r="BK157" s="145">
        <f t="shared" si="19"/>
        <v>0</v>
      </c>
      <c r="BL157" s="14" t="s">
        <v>115</v>
      </c>
      <c r="BM157" s="144" t="s">
        <v>239</v>
      </c>
    </row>
    <row r="158" spans="1:65" s="2" customFormat="1" ht="16.5" customHeight="1">
      <c r="A158" s="26"/>
      <c r="B158" s="132"/>
      <c r="C158" s="146" t="s">
        <v>240</v>
      </c>
      <c r="D158" s="146" t="s">
        <v>130</v>
      </c>
      <c r="E158" s="147" t="s">
        <v>241</v>
      </c>
      <c r="F158" s="148" t="s">
        <v>242</v>
      </c>
      <c r="G158" s="149" t="s">
        <v>162</v>
      </c>
      <c r="H158" s="150">
        <v>2</v>
      </c>
      <c r="I158" s="165"/>
      <c r="J158" s="151">
        <f t="shared" si="20"/>
        <v>0</v>
      </c>
      <c r="K158" s="152"/>
      <c r="L158" s="153"/>
      <c r="M158" s="154" t="s">
        <v>1</v>
      </c>
      <c r="N158" s="155" t="s">
        <v>37</v>
      </c>
      <c r="O158" s="142">
        <v>0</v>
      </c>
      <c r="P158" s="142">
        <f t="shared" si="11"/>
        <v>0</v>
      </c>
      <c r="Q158" s="142">
        <v>0</v>
      </c>
      <c r="R158" s="142">
        <f t="shared" si="12"/>
        <v>0</v>
      </c>
      <c r="S158" s="142">
        <v>0</v>
      </c>
      <c r="T158" s="143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4" t="s">
        <v>133</v>
      </c>
      <c r="AT158" s="144" t="s">
        <v>130</v>
      </c>
      <c r="AU158" s="144" t="s">
        <v>107</v>
      </c>
      <c r="AY158" s="14" t="s">
        <v>108</v>
      </c>
      <c r="BE158" s="145">
        <f t="shared" si="14"/>
        <v>0</v>
      </c>
      <c r="BF158" s="145">
        <f t="shared" si="15"/>
        <v>0</v>
      </c>
      <c r="BG158" s="145">
        <f t="shared" si="16"/>
        <v>0</v>
      </c>
      <c r="BH158" s="145">
        <f t="shared" si="17"/>
        <v>0</v>
      </c>
      <c r="BI158" s="145">
        <f t="shared" si="18"/>
        <v>0</v>
      </c>
      <c r="BJ158" s="14" t="s">
        <v>107</v>
      </c>
      <c r="BK158" s="145">
        <f t="shared" si="19"/>
        <v>0</v>
      </c>
      <c r="BL158" s="14" t="s">
        <v>115</v>
      </c>
      <c r="BM158" s="144" t="s">
        <v>243</v>
      </c>
    </row>
    <row r="159" spans="1:65" s="2" customFormat="1" ht="16.5" customHeight="1">
      <c r="A159" s="26"/>
      <c r="B159" s="132"/>
      <c r="C159" s="146" t="s">
        <v>133</v>
      </c>
      <c r="D159" s="146" t="s">
        <v>130</v>
      </c>
      <c r="E159" s="147" t="s">
        <v>244</v>
      </c>
      <c r="F159" s="148" t="s">
        <v>245</v>
      </c>
      <c r="G159" s="149" t="s">
        <v>162</v>
      </c>
      <c r="H159" s="150">
        <v>2</v>
      </c>
      <c r="I159" s="165"/>
      <c r="J159" s="151">
        <f t="shared" si="20"/>
        <v>0</v>
      </c>
      <c r="K159" s="152"/>
      <c r="L159" s="153"/>
      <c r="M159" s="154" t="s">
        <v>1</v>
      </c>
      <c r="N159" s="155" t="s">
        <v>37</v>
      </c>
      <c r="O159" s="142">
        <v>0</v>
      </c>
      <c r="P159" s="142">
        <f t="shared" si="11"/>
        <v>0</v>
      </c>
      <c r="Q159" s="142">
        <v>0</v>
      </c>
      <c r="R159" s="142">
        <f t="shared" si="12"/>
        <v>0</v>
      </c>
      <c r="S159" s="142">
        <v>0</v>
      </c>
      <c r="T159" s="143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4" t="s">
        <v>133</v>
      </c>
      <c r="AT159" s="144" t="s">
        <v>130</v>
      </c>
      <c r="AU159" s="144" t="s">
        <v>107</v>
      </c>
      <c r="AY159" s="14" t="s">
        <v>108</v>
      </c>
      <c r="BE159" s="145">
        <f t="shared" si="14"/>
        <v>0</v>
      </c>
      <c r="BF159" s="145">
        <f t="shared" si="15"/>
        <v>0</v>
      </c>
      <c r="BG159" s="145">
        <f t="shared" si="16"/>
        <v>0</v>
      </c>
      <c r="BH159" s="145">
        <f t="shared" si="17"/>
        <v>0</v>
      </c>
      <c r="BI159" s="145">
        <f t="shared" si="18"/>
        <v>0</v>
      </c>
      <c r="BJ159" s="14" t="s">
        <v>107</v>
      </c>
      <c r="BK159" s="145">
        <f t="shared" si="19"/>
        <v>0</v>
      </c>
      <c r="BL159" s="14" t="s">
        <v>115</v>
      </c>
      <c r="BM159" s="144" t="s">
        <v>246</v>
      </c>
    </row>
    <row r="160" spans="1:65" s="2" customFormat="1" ht="24" customHeight="1">
      <c r="A160" s="26"/>
      <c r="B160" s="132"/>
      <c r="C160" s="146" t="s">
        <v>247</v>
      </c>
      <c r="D160" s="146" t="s">
        <v>130</v>
      </c>
      <c r="E160" s="147" t="s">
        <v>248</v>
      </c>
      <c r="F160" s="148" t="s">
        <v>249</v>
      </c>
      <c r="G160" s="149" t="s">
        <v>162</v>
      </c>
      <c r="H160" s="150">
        <v>1</v>
      </c>
      <c r="I160" s="165"/>
      <c r="J160" s="151">
        <f t="shared" si="20"/>
        <v>0</v>
      </c>
      <c r="K160" s="152"/>
      <c r="L160" s="153"/>
      <c r="M160" s="154" t="s">
        <v>1</v>
      </c>
      <c r="N160" s="155" t="s">
        <v>37</v>
      </c>
      <c r="O160" s="142">
        <v>0</v>
      </c>
      <c r="P160" s="142">
        <f t="shared" si="11"/>
        <v>0</v>
      </c>
      <c r="Q160" s="142">
        <v>0</v>
      </c>
      <c r="R160" s="142">
        <f t="shared" si="12"/>
        <v>0</v>
      </c>
      <c r="S160" s="142">
        <v>0</v>
      </c>
      <c r="T160" s="143">
        <f t="shared" si="1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44" t="s">
        <v>133</v>
      </c>
      <c r="AT160" s="144" t="s">
        <v>130</v>
      </c>
      <c r="AU160" s="144" t="s">
        <v>107</v>
      </c>
      <c r="AY160" s="14" t="s">
        <v>108</v>
      </c>
      <c r="BE160" s="145">
        <f t="shared" si="14"/>
        <v>0</v>
      </c>
      <c r="BF160" s="145">
        <f t="shared" si="15"/>
        <v>0</v>
      </c>
      <c r="BG160" s="145">
        <f t="shared" si="16"/>
        <v>0</v>
      </c>
      <c r="BH160" s="145">
        <f t="shared" si="17"/>
        <v>0</v>
      </c>
      <c r="BI160" s="145">
        <f t="shared" si="18"/>
        <v>0</v>
      </c>
      <c r="BJ160" s="14" t="s">
        <v>107</v>
      </c>
      <c r="BK160" s="145">
        <f t="shared" si="19"/>
        <v>0</v>
      </c>
      <c r="BL160" s="14" t="s">
        <v>115</v>
      </c>
      <c r="BM160" s="144" t="s">
        <v>250</v>
      </c>
    </row>
    <row r="161" spans="1:65" s="2" customFormat="1" ht="24" customHeight="1">
      <c r="A161" s="26"/>
      <c r="B161" s="132"/>
      <c r="C161" s="146" t="s">
        <v>251</v>
      </c>
      <c r="D161" s="146" t="s">
        <v>130</v>
      </c>
      <c r="E161" s="147" t="s">
        <v>252</v>
      </c>
      <c r="F161" s="148" t="s">
        <v>253</v>
      </c>
      <c r="G161" s="149" t="s">
        <v>162</v>
      </c>
      <c r="H161" s="150">
        <v>1</v>
      </c>
      <c r="I161" s="165"/>
      <c r="J161" s="151">
        <f t="shared" si="20"/>
        <v>0</v>
      </c>
      <c r="K161" s="152"/>
      <c r="L161" s="153"/>
      <c r="M161" s="154" t="s">
        <v>1</v>
      </c>
      <c r="N161" s="155" t="s">
        <v>37</v>
      </c>
      <c r="O161" s="142">
        <v>0</v>
      </c>
      <c r="P161" s="142">
        <f t="shared" si="11"/>
        <v>0</v>
      </c>
      <c r="Q161" s="142">
        <v>0</v>
      </c>
      <c r="R161" s="142">
        <f t="shared" si="12"/>
        <v>0</v>
      </c>
      <c r="S161" s="142">
        <v>0</v>
      </c>
      <c r="T161" s="143">
        <f t="shared" si="1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4" t="s">
        <v>133</v>
      </c>
      <c r="AT161" s="144" t="s">
        <v>130</v>
      </c>
      <c r="AU161" s="144" t="s">
        <v>107</v>
      </c>
      <c r="AY161" s="14" t="s">
        <v>108</v>
      </c>
      <c r="BE161" s="145">
        <f t="shared" si="14"/>
        <v>0</v>
      </c>
      <c r="BF161" s="145">
        <f t="shared" si="15"/>
        <v>0</v>
      </c>
      <c r="BG161" s="145">
        <f t="shared" si="16"/>
        <v>0</v>
      </c>
      <c r="BH161" s="145">
        <f t="shared" si="17"/>
        <v>0</v>
      </c>
      <c r="BI161" s="145">
        <f t="shared" si="18"/>
        <v>0</v>
      </c>
      <c r="BJ161" s="14" t="s">
        <v>107</v>
      </c>
      <c r="BK161" s="145">
        <f t="shared" si="19"/>
        <v>0</v>
      </c>
      <c r="BL161" s="14" t="s">
        <v>115</v>
      </c>
      <c r="BM161" s="144" t="s">
        <v>254</v>
      </c>
    </row>
    <row r="162" spans="1:65" s="2" customFormat="1" ht="16.5" customHeight="1">
      <c r="A162" s="26"/>
      <c r="B162" s="132"/>
      <c r="C162" s="146" t="s">
        <v>255</v>
      </c>
      <c r="D162" s="146" t="s">
        <v>130</v>
      </c>
      <c r="E162" s="147" t="s">
        <v>256</v>
      </c>
      <c r="F162" s="148" t="s">
        <v>257</v>
      </c>
      <c r="G162" s="149" t="s">
        <v>162</v>
      </c>
      <c r="H162" s="150">
        <v>1</v>
      </c>
      <c r="I162" s="165"/>
      <c r="J162" s="151">
        <f t="shared" si="20"/>
        <v>0</v>
      </c>
      <c r="K162" s="152"/>
      <c r="L162" s="153"/>
      <c r="M162" s="154" t="s">
        <v>1</v>
      </c>
      <c r="N162" s="155" t="s">
        <v>37</v>
      </c>
      <c r="O162" s="142">
        <v>0</v>
      </c>
      <c r="P162" s="142">
        <f t="shared" si="11"/>
        <v>0</v>
      </c>
      <c r="Q162" s="142">
        <v>0</v>
      </c>
      <c r="R162" s="142">
        <f t="shared" si="12"/>
        <v>0</v>
      </c>
      <c r="S162" s="142">
        <v>0</v>
      </c>
      <c r="T162" s="143">
        <f t="shared" si="1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44" t="s">
        <v>133</v>
      </c>
      <c r="AT162" s="144" t="s">
        <v>130</v>
      </c>
      <c r="AU162" s="144" t="s">
        <v>107</v>
      </c>
      <c r="AY162" s="14" t="s">
        <v>108</v>
      </c>
      <c r="BE162" s="145">
        <f t="shared" si="14"/>
        <v>0</v>
      </c>
      <c r="BF162" s="145">
        <f t="shared" si="15"/>
        <v>0</v>
      </c>
      <c r="BG162" s="145">
        <f t="shared" si="16"/>
        <v>0</v>
      </c>
      <c r="BH162" s="145">
        <f t="shared" si="17"/>
        <v>0</v>
      </c>
      <c r="BI162" s="145">
        <f t="shared" si="18"/>
        <v>0</v>
      </c>
      <c r="BJ162" s="14" t="s">
        <v>107</v>
      </c>
      <c r="BK162" s="145">
        <f t="shared" si="19"/>
        <v>0</v>
      </c>
      <c r="BL162" s="14" t="s">
        <v>115</v>
      </c>
      <c r="BM162" s="144" t="s">
        <v>258</v>
      </c>
    </row>
    <row r="163" spans="1:65" s="2" customFormat="1" ht="24" customHeight="1">
      <c r="A163" s="26"/>
      <c r="B163" s="132"/>
      <c r="C163" s="146" t="s">
        <v>259</v>
      </c>
      <c r="D163" s="146" t="s">
        <v>130</v>
      </c>
      <c r="E163" s="147" t="s">
        <v>260</v>
      </c>
      <c r="F163" s="148" t="s">
        <v>261</v>
      </c>
      <c r="G163" s="149" t="s">
        <v>162</v>
      </c>
      <c r="H163" s="150">
        <v>1</v>
      </c>
      <c r="I163" s="165"/>
      <c r="J163" s="151">
        <f t="shared" si="20"/>
        <v>0</v>
      </c>
      <c r="K163" s="152"/>
      <c r="L163" s="153"/>
      <c r="M163" s="154" t="s">
        <v>1</v>
      </c>
      <c r="N163" s="155" t="s">
        <v>37</v>
      </c>
      <c r="O163" s="142">
        <v>0</v>
      </c>
      <c r="P163" s="142">
        <f t="shared" si="11"/>
        <v>0</v>
      </c>
      <c r="Q163" s="142">
        <v>0</v>
      </c>
      <c r="R163" s="142">
        <f t="shared" si="12"/>
        <v>0</v>
      </c>
      <c r="S163" s="142">
        <v>0</v>
      </c>
      <c r="T163" s="143">
        <f t="shared" si="1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44" t="s">
        <v>133</v>
      </c>
      <c r="AT163" s="144" t="s">
        <v>130</v>
      </c>
      <c r="AU163" s="144" t="s">
        <v>107</v>
      </c>
      <c r="AY163" s="14" t="s">
        <v>108</v>
      </c>
      <c r="BE163" s="145">
        <f t="shared" si="14"/>
        <v>0</v>
      </c>
      <c r="BF163" s="145">
        <f t="shared" si="15"/>
        <v>0</v>
      </c>
      <c r="BG163" s="145">
        <f t="shared" si="16"/>
        <v>0</v>
      </c>
      <c r="BH163" s="145">
        <f t="shared" si="17"/>
        <v>0</v>
      </c>
      <c r="BI163" s="145">
        <f t="shared" si="18"/>
        <v>0</v>
      </c>
      <c r="BJ163" s="14" t="s">
        <v>107</v>
      </c>
      <c r="BK163" s="145">
        <f t="shared" si="19"/>
        <v>0</v>
      </c>
      <c r="BL163" s="14" t="s">
        <v>115</v>
      </c>
      <c r="BM163" s="144" t="s">
        <v>262</v>
      </c>
    </row>
    <row r="164" spans="1:65" s="2" customFormat="1" ht="24" customHeight="1">
      <c r="A164" s="26"/>
      <c r="B164" s="132"/>
      <c r="C164" s="146" t="s">
        <v>263</v>
      </c>
      <c r="D164" s="146" t="s">
        <v>130</v>
      </c>
      <c r="E164" s="147" t="s">
        <v>264</v>
      </c>
      <c r="F164" s="148" t="s">
        <v>265</v>
      </c>
      <c r="G164" s="149" t="s">
        <v>162</v>
      </c>
      <c r="H164" s="150">
        <v>1</v>
      </c>
      <c r="I164" s="165"/>
      <c r="J164" s="151">
        <f t="shared" si="20"/>
        <v>0</v>
      </c>
      <c r="K164" s="152"/>
      <c r="L164" s="153"/>
      <c r="M164" s="154" t="s">
        <v>1</v>
      </c>
      <c r="N164" s="155" t="s">
        <v>37</v>
      </c>
      <c r="O164" s="142">
        <v>0</v>
      </c>
      <c r="P164" s="142">
        <f t="shared" si="11"/>
        <v>0</v>
      </c>
      <c r="Q164" s="142">
        <v>0</v>
      </c>
      <c r="R164" s="142">
        <f t="shared" si="12"/>
        <v>0</v>
      </c>
      <c r="S164" s="142">
        <v>0</v>
      </c>
      <c r="T164" s="143">
        <f t="shared" si="1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44" t="s">
        <v>133</v>
      </c>
      <c r="AT164" s="144" t="s">
        <v>130</v>
      </c>
      <c r="AU164" s="144" t="s">
        <v>107</v>
      </c>
      <c r="AY164" s="14" t="s">
        <v>108</v>
      </c>
      <c r="BE164" s="145">
        <f t="shared" si="14"/>
        <v>0</v>
      </c>
      <c r="BF164" s="145">
        <f t="shared" si="15"/>
        <v>0</v>
      </c>
      <c r="BG164" s="145">
        <f t="shared" si="16"/>
        <v>0</v>
      </c>
      <c r="BH164" s="145">
        <f t="shared" si="17"/>
        <v>0</v>
      </c>
      <c r="BI164" s="145">
        <f t="shared" si="18"/>
        <v>0</v>
      </c>
      <c r="BJ164" s="14" t="s">
        <v>107</v>
      </c>
      <c r="BK164" s="145">
        <f t="shared" si="19"/>
        <v>0</v>
      </c>
      <c r="BL164" s="14" t="s">
        <v>115</v>
      </c>
      <c r="BM164" s="144" t="s">
        <v>266</v>
      </c>
    </row>
    <row r="165" spans="1:65" s="2" customFormat="1" ht="16.5" customHeight="1">
      <c r="A165" s="26"/>
      <c r="B165" s="132"/>
      <c r="C165" s="146" t="s">
        <v>267</v>
      </c>
      <c r="D165" s="146" t="s">
        <v>130</v>
      </c>
      <c r="E165" s="147" t="s">
        <v>268</v>
      </c>
      <c r="F165" s="148" t="s">
        <v>269</v>
      </c>
      <c r="G165" s="149" t="s">
        <v>162</v>
      </c>
      <c r="H165" s="150">
        <v>1</v>
      </c>
      <c r="I165" s="165"/>
      <c r="J165" s="151">
        <f t="shared" si="20"/>
        <v>0</v>
      </c>
      <c r="K165" s="152"/>
      <c r="L165" s="153"/>
      <c r="M165" s="154" t="s">
        <v>1</v>
      </c>
      <c r="N165" s="155" t="s">
        <v>37</v>
      </c>
      <c r="O165" s="142">
        <v>0</v>
      </c>
      <c r="P165" s="142">
        <f t="shared" si="11"/>
        <v>0</v>
      </c>
      <c r="Q165" s="142">
        <v>0</v>
      </c>
      <c r="R165" s="142">
        <f t="shared" si="12"/>
        <v>0</v>
      </c>
      <c r="S165" s="142">
        <v>0</v>
      </c>
      <c r="T165" s="143">
        <f t="shared" si="1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44" t="s">
        <v>133</v>
      </c>
      <c r="AT165" s="144" t="s">
        <v>130</v>
      </c>
      <c r="AU165" s="144" t="s">
        <v>107</v>
      </c>
      <c r="AY165" s="14" t="s">
        <v>108</v>
      </c>
      <c r="BE165" s="145">
        <f t="shared" si="14"/>
        <v>0</v>
      </c>
      <c r="BF165" s="145">
        <f t="shared" si="15"/>
        <v>0</v>
      </c>
      <c r="BG165" s="145">
        <f t="shared" si="16"/>
        <v>0</v>
      </c>
      <c r="BH165" s="145">
        <f t="shared" si="17"/>
        <v>0</v>
      </c>
      <c r="BI165" s="145">
        <f t="shared" si="18"/>
        <v>0</v>
      </c>
      <c r="BJ165" s="14" t="s">
        <v>107</v>
      </c>
      <c r="BK165" s="145">
        <f t="shared" si="19"/>
        <v>0</v>
      </c>
      <c r="BL165" s="14" t="s">
        <v>115</v>
      </c>
      <c r="BM165" s="144" t="s">
        <v>270</v>
      </c>
    </row>
    <row r="166" spans="1:65" s="2" customFormat="1" ht="16.5" customHeight="1">
      <c r="A166" s="26"/>
      <c r="B166" s="132"/>
      <c r="C166" s="146" t="s">
        <v>271</v>
      </c>
      <c r="D166" s="146" t="s">
        <v>130</v>
      </c>
      <c r="E166" s="147" t="s">
        <v>272</v>
      </c>
      <c r="F166" s="148" t="s">
        <v>273</v>
      </c>
      <c r="G166" s="149" t="s">
        <v>162</v>
      </c>
      <c r="H166" s="150">
        <v>1</v>
      </c>
      <c r="I166" s="165"/>
      <c r="J166" s="151">
        <f t="shared" si="20"/>
        <v>0</v>
      </c>
      <c r="K166" s="152"/>
      <c r="L166" s="153"/>
      <c r="M166" s="154" t="s">
        <v>1</v>
      </c>
      <c r="N166" s="155" t="s">
        <v>37</v>
      </c>
      <c r="O166" s="142">
        <v>0</v>
      </c>
      <c r="P166" s="142">
        <f t="shared" si="11"/>
        <v>0</v>
      </c>
      <c r="Q166" s="142">
        <v>0</v>
      </c>
      <c r="R166" s="142">
        <f t="shared" si="12"/>
        <v>0</v>
      </c>
      <c r="S166" s="142">
        <v>0</v>
      </c>
      <c r="T166" s="143">
        <f t="shared" si="1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44" t="s">
        <v>133</v>
      </c>
      <c r="AT166" s="144" t="s">
        <v>130</v>
      </c>
      <c r="AU166" s="144" t="s">
        <v>107</v>
      </c>
      <c r="AY166" s="14" t="s">
        <v>108</v>
      </c>
      <c r="BE166" s="145">
        <f t="shared" si="14"/>
        <v>0</v>
      </c>
      <c r="BF166" s="145">
        <f t="shared" si="15"/>
        <v>0</v>
      </c>
      <c r="BG166" s="145">
        <f t="shared" si="16"/>
        <v>0</v>
      </c>
      <c r="BH166" s="145">
        <f t="shared" si="17"/>
        <v>0</v>
      </c>
      <c r="BI166" s="145">
        <f t="shared" si="18"/>
        <v>0</v>
      </c>
      <c r="BJ166" s="14" t="s">
        <v>107</v>
      </c>
      <c r="BK166" s="145">
        <f t="shared" si="19"/>
        <v>0</v>
      </c>
      <c r="BL166" s="14" t="s">
        <v>115</v>
      </c>
      <c r="BM166" s="144" t="s">
        <v>274</v>
      </c>
    </row>
    <row r="167" spans="1:65" s="2" customFormat="1" ht="16.5" customHeight="1">
      <c r="A167" s="26"/>
      <c r="B167" s="132"/>
      <c r="C167" s="146" t="s">
        <v>275</v>
      </c>
      <c r="D167" s="146" t="s">
        <v>130</v>
      </c>
      <c r="E167" s="147" t="s">
        <v>276</v>
      </c>
      <c r="F167" s="148" t="s">
        <v>277</v>
      </c>
      <c r="G167" s="149" t="s">
        <v>162</v>
      </c>
      <c r="H167" s="150">
        <v>1</v>
      </c>
      <c r="I167" s="165"/>
      <c r="J167" s="151">
        <f t="shared" si="20"/>
        <v>0</v>
      </c>
      <c r="K167" s="152"/>
      <c r="L167" s="153"/>
      <c r="M167" s="154" t="s">
        <v>1</v>
      </c>
      <c r="N167" s="155" t="s">
        <v>37</v>
      </c>
      <c r="O167" s="142">
        <v>0</v>
      </c>
      <c r="P167" s="142">
        <f t="shared" si="11"/>
        <v>0</v>
      </c>
      <c r="Q167" s="142">
        <v>0</v>
      </c>
      <c r="R167" s="142">
        <f t="shared" si="12"/>
        <v>0</v>
      </c>
      <c r="S167" s="142">
        <v>0</v>
      </c>
      <c r="T167" s="143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44" t="s">
        <v>133</v>
      </c>
      <c r="AT167" s="144" t="s">
        <v>130</v>
      </c>
      <c r="AU167" s="144" t="s">
        <v>107</v>
      </c>
      <c r="AY167" s="14" t="s">
        <v>108</v>
      </c>
      <c r="BE167" s="145">
        <f t="shared" si="14"/>
        <v>0</v>
      </c>
      <c r="BF167" s="145">
        <f t="shared" si="15"/>
        <v>0</v>
      </c>
      <c r="BG167" s="145">
        <f t="shared" si="16"/>
        <v>0</v>
      </c>
      <c r="BH167" s="145">
        <f t="shared" si="17"/>
        <v>0</v>
      </c>
      <c r="BI167" s="145">
        <f t="shared" si="18"/>
        <v>0</v>
      </c>
      <c r="BJ167" s="14" t="s">
        <v>107</v>
      </c>
      <c r="BK167" s="145">
        <f t="shared" si="19"/>
        <v>0</v>
      </c>
      <c r="BL167" s="14" t="s">
        <v>115</v>
      </c>
      <c r="BM167" s="144" t="s">
        <v>278</v>
      </c>
    </row>
    <row r="168" spans="1:65" s="2" customFormat="1" ht="16.5" customHeight="1">
      <c r="A168" s="26"/>
      <c r="B168" s="132"/>
      <c r="C168" s="146" t="s">
        <v>279</v>
      </c>
      <c r="D168" s="146" t="s">
        <v>130</v>
      </c>
      <c r="E168" s="147" t="s">
        <v>280</v>
      </c>
      <c r="F168" s="148" t="s">
        <v>281</v>
      </c>
      <c r="G168" s="149" t="s">
        <v>162</v>
      </c>
      <c r="H168" s="150">
        <v>3</v>
      </c>
      <c r="I168" s="165"/>
      <c r="J168" s="151">
        <f t="shared" si="20"/>
        <v>0</v>
      </c>
      <c r="K168" s="152"/>
      <c r="L168" s="153"/>
      <c r="M168" s="154" t="s">
        <v>1</v>
      </c>
      <c r="N168" s="155" t="s">
        <v>37</v>
      </c>
      <c r="O168" s="142">
        <v>0</v>
      </c>
      <c r="P168" s="142">
        <f t="shared" si="11"/>
        <v>0</v>
      </c>
      <c r="Q168" s="142">
        <v>0</v>
      </c>
      <c r="R168" s="142">
        <f t="shared" si="12"/>
        <v>0</v>
      </c>
      <c r="S168" s="142">
        <v>0</v>
      </c>
      <c r="T168" s="143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44" t="s">
        <v>133</v>
      </c>
      <c r="AT168" s="144" t="s">
        <v>130</v>
      </c>
      <c r="AU168" s="144" t="s">
        <v>107</v>
      </c>
      <c r="AY168" s="14" t="s">
        <v>108</v>
      </c>
      <c r="BE168" s="145">
        <f t="shared" si="14"/>
        <v>0</v>
      </c>
      <c r="BF168" s="145">
        <f t="shared" si="15"/>
        <v>0</v>
      </c>
      <c r="BG168" s="145">
        <f t="shared" si="16"/>
        <v>0</v>
      </c>
      <c r="BH168" s="145">
        <f t="shared" si="17"/>
        <v>0</v>
      </c>
      <c r="BI168" s="145">
        <f t="shared" si="18"/>
        <v>0</v>
      </c>
      <c r="BJ168" s="14" t="s">
        <v>107</v>
      </c>
      <c r="BK168" s="145">
        <f t="shared" si="19"/>
        <v>0</v>
      </c>
      <c r="BL168" s="14" t="s">
        <v>115</v>
      </c>
      <c r="BM168" s="144" t="s">
        <v>282</v>
      </c>
    </row>
    <row r="169" spans="1:65" s="2" customFormat="1" ht="24" customHeight="1">
      <c r="A169" s="26"/>
      <c r="B169" s="132"/>
      <c r="C169" s="146" t="s">
        <v>283</v>
      </c>
      <c r="D169" s="146" t="s">
        <v>130</v>
      </c>
      <c r="E169" s="147" t="s">
        <v>284</v>
      </c>
      <c r="F169" s="148" t="s">
        <v>285</v>
      </c>
      <c r="G169" s="149" t="s">
        <v>162</v>
      </c>
      <c r="H169" s="150">
        <v>1</v>
      </c>
      <c r="I169" s="165"/>
      <c r="J169" s="151">
        <f t="shared" si="20"/>
        <v>0</v>
      </c>
      <c r="K169" s="152"/>
      <c r="L169" s="153"/>
      <c r="M169" s="154" t="s">
        <v>1</v>
      </c>
      <c r="N169" s="155" t="s">
        <v>37</v>
      </c>
      <c r="O169" s="142">
        <v>0</v>
      </c>
      <c r="P169" s="142">
        <f t="shared" si="11"/>
        <v>0</v>
      </c>
      <c r="Q169" s="142">
        <v>0</v>
      </c>
      <c r="R169" s="142">
        <f t="shared" si="12"/>
        <v>0</v>
      </c>
      <c r="S169" s="142">
        <v>0</v>
      </c>
      <c r="T169" s="143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44" t="s">
        <v>133</v>
      </c>
      <c r="AT169" s="144" t="s">
        <v>130</v>
      </c>
      <c r="AU169" s="144" t="s">
        <v>107</v>
      </c>
      <c r="AY169" s="14" t="s">
        <v>108</v>
      </c>
      <c r="BE169" s="145">
        <f t="shared" si="14"/>
        <v>0</v>
      </c>
      <c r="BF169" s="145">
        <f t="shared" si="15"/>
        <v>0</v>
      </c>
      <c r="BG169" s="145">
        <f t="shared" si="16"/>
        <v>0</v>
      </c>
      <c r="BH169" s="145">
        <f t="shared" si="17"/>
        <v>0</v>
      </c>
      <c r="BI169" s="145">
        <f t="shared" si="18"/>
        <v>0</v>
      </c>
      <c r="BJ169" s="14" t="s">
        <v>107</v>
      </c>
      <c r="BK169" s="145">
        <f t="shared" si="19"/>
        <v>0</v>
      </c>
      <c r="BL169" s="14" t="s">
        <v>115</v>
      </c>
      <c r="BM169" s="144" t="s">
        <v>286</v>
      </c>
    </row>
    <row r="170" spans="1:65" s="2" customFormat="1" ht="24" customHeight="1">
      <c r="A170" s="26"/>
      <c r="B170" s="132"/>
      <c r="C170" s="146" t="s">
        <v>287</v>
      </c>
      <c r="D170" s="146" t="s">
        <v>130</v>
      </c>
      <c r="E170" s="147" t="s">
        <v>288</v>
      </c>
      <c r="F170" s="148" t="s">
        <v>289</v>
      </c>
      <c r="G170" s="149" t="s">
        <v>162</v>
      </c>
      <c r="H170" s="150">
        <v>1</v>
      </c>
      <c r="I170" s="165"/>
      <c r="J170" s="151">
        <f t="shared" si="20"/>
        <v>0</v>
      </c>
      <c r="K170" s="152"/>
      <c r="L170" s="153"/>
      <c r="M170" s="154" t="s">
        <v>1</v>
      </c>
      <c r="N170" s="155" t="s">
        <v>37</v>
      </c>
      <c r="O170" s="142">
        <v>0</v>
      </c>
      <c r="P170" s="142">
        <f t="shared" si="11"/>
        <v>0</v>
      </c>
      <c r="Q170" s="142">
        <v>0</v>
      </c>
      <c r="R170" s="142">
        <f t="shared" si="12"/>
        <v>0</v>
      </c>
      <c r="S170" s="142">
        <v>0</v>
      </c>
      <c r="T170" s="143">
        <f t="shared" si="1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44" t="s">
        <v>133</v>
      </c>
      <c r="AT170" s="144" t="s">
        <v>130</v>
      </c>
      <c r="AU170" s="144" t="s">
        <v>107</v>
      </c>
      <c r="AY170" s="14" t="s">
        <v>108</v>
      </c>
      <c r="BE170" s="145">
        <f t="shared" si="14"/>
        <v>0</v>
      </c>
      <c r="BF170" s="145">
        <f t="shared" si="15"/>
        <v>0</v>
      </c>
      <c r="BG170" s="145">
        <f t="shared" si="16"/>
        <v>0</v>
      </c>
      <c r="BH170" s="145">
        <f t="shared" si="17"/>
        <v>0</v>
      </c>
      <c r="BI170" s="145">
        <f t="shared" si="18"/>
        <v>0</v>
      </c>
      <c r="BJ170" s="14" t="s">
        <v>107</v>
      </c>
      <c r="BK170" s="145">
        <f t="shared" si="19"/>
        <v>0</v>
      </c>
      <c r="BL170" s="14" t="s">
        <v>115</v>
      </c>
      <c r="BM170" s="144" t="s">
        <v>290</v>
      </c>
    </row>
    <row r="171" spans="1:65" s="2" customFormat="1" ht="24" customHeight="1">
      <c r="A171" s="26"/>
      <c r="B171" s="132"/>
      <c r="C171" s="146" t="s">
        <v>291</v>
      </c>
      <c r="D171" s="146" t="s">
        <v>130</v>
      </c>
      <c r="E171" s="147" t="s">
        <v>292</v>
      </c>
      <c r="F171" s="148" t="s">
        <v>293</v>
      </c>
      <c r="G171" s="149" t="s">
        <v>162</v>
      </c>
      <c r="H171" s="150">
        <v>1</v>
      </c>
      <c r="I171" s="165"/>
      <c r="J171" s="151">
        <f t="shared" si="20"/>
        <v>0</v>
      </c>
      <c r="K171" s="152"/>
      <c r="L171" s="153"/>
      <c r="M171" s="154" t="s">
        <v>1</v>
      </c>
      <c r="N171" s="155" t="s">
        <v>37</v>
      </c>
      <c r="O171" s="142">
        <v>0</v>
      </c>
      <c r="P171" s="142">
        <f t="shared" si="11"/>
        <v>0</v>
      </c>
      <c r="Q171" s="142">
        <v>0</v>
      </c>
      <c r="R171" s="142">
        <f t="shared" si="12"/>
        <v>0</v>
      </c>
      <c r="S171" s="142">
        <v>0</v>
      </c>
      <c r="T171" s="143">
        <f t="shared" si="1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44" t="s">
        <v>133</v>
      </c>
      <c r="AT171" s="144" t="s">
        <v>130</v>
      </c>
      <c r="AU171" s="144" t="s">
        <v>107</v>
      </c>
      <c r="AY171" s="14" t="s">
        <v>108</v>
      </c>
      <c r="BE171" s="145">
        <f t="shared" si="14"/>
        <v>0</v>
      </c>
      <c r="BF171" s="145">
        <f t="shared" si="15"/>
        <v>0</v>
      </c>
      <c r="BG171" s="145">
        <f t="shared" si="16"/>
        <v>0</v>
      </c>
      <c r="BH171" s="145">
        <f t="shared" si="17"/>
        <v>0</v>
      </c>
      <c r="BI171" s="145">
        <f t="shared" si="18"/>
        <v>0</v>
      </c>
      <c r="BJ171" s="14" t="s">
        <v>107</v>
      </c>
      <c r="BK171" s="145">
        <f t="shared" si="19"/>
        <v>0</v>
      </c>
      <c r="BL171" s="14" t="s">
        <v>115</v>
      </c>
      <c r="BM171" s="144" t="s">
        <v>294</v>
      </c>
    </row>
    <row r="172" spans="1:65" s="2" customFormat="1" ht="24" customHeight="1">
      <c r="A172" s="26"/>
      <c r="B172" s="132"/>
      <c r="C172" s="146" t="s">
        <v>295</v>
      </c>
      <c r="D172" s="146" t="s">
        <v>130</v>
      </c>
      <c r="E172" s="147" t="s">
        <v>296</v>
      </c>
      <c r="F172" s="148" t="s">
        <v>297</v>
      </c>
      <c r="G172" s="149" t="s">
        <v>162</v>
      </c>
      <c r="H172" s="150">
        <v>12</v>
      </c>
      <c r="I172" s="165"/>
      <c r="J172" s="151">
        <f t="shared" si="20"/>
        <v>0</v>
      </c>
      <c r="K172" s="152"/>
      <c r="L172" s="153"/>
      <c r="M172" s="154" t="s">
        <v>1</v>
      </c>
      <c r="N172" s="155" t="s">
        <v>37</v>
      </c>
      <c r="O172" s="142">
        <v>0</v>
      </c>
      <c r="P172" s="142">
        <f t="shared" si="11"/>
        <v>0</v>
      </c>
      <c r="Q172" s="142">
        <v>0</v>
      </c>
      <c r="R172" s="142">
        <f t="shared" si="12"/>
        <v>0</v>
      </c>
      <c r="S172" s="142">
        <v>0</v>
      </c>
      <c r="T172" s="143">
        <f t="shared" si="1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44" t="s">
        <v>133</v>
      </c>
      <c r="AT172" s="144" t="s">
        <v>130</v>
      </c>
      <c r="AU172" s="144" t="s">
        <v>107</v>
      </c>
      <c r="AY172" s="14" t="s">
        <v>108</v>
      </c>
      <c r="BE172" s="145">
        <f t="shared" si="14"/>
        <v>0</v>
      </c>
      <c r="BF172" s="145">
        <f t="shared" si="15"/>
        <v>0</v>
      </c>
      <c r="BG172" s="145">
        <f t="shared" si="16"/>
        <v>0</v>
      </c>
      <c r="BH172" s="145">
        <f t="shared" si="17"/>
        <v>0</v>
      </c>
      <c r="BI172" s="145">
        <f t="shared" si="18"/>
        <v>0</v>
      </c>
      <c r="BJ172" s="14" t="s">
        <v>107</v>
      </c>
      <c r="BK172" s="145">
        <f t="shared" si="19"/>
        <v>0</v>
      </c>
      <c r="BL172" s="14" t="s">
        <v>115</v>
      </c>
      <c r="BM172" s="144" t="s">
        <v>298</v>
      </c>
    </row>
    <row r="173" spans="1:65" s="2" customFormat="1" ht="24" customHeight="1">
      <c r="A173" s="26"/>
      <c r="B173" s="132"/>
      <c r="C173" s="146" t="s">
        <v>299</v>
      </c>
      <c r="D173" s="146" t="s">
        <v>130</v>
      </c>
      <c r="E173" s="147" t="s">
        <v>300</v>
      </c>
      <c r="F173" s="148" t="s">
        <v>301</v>
      </c>
      <c r="G173" s="149" t="s">
        <v>162</v>
      </c>
      <c r="H173" s="150">
        <v>1</v>
      </c>
      <c r="I173" s="165"/>
      <c r="J173" s="151">
        <f t="shared" si="20"/>
        <v>0</v>
      </c>
      <c r="K173" s="152"/>
      <c r="L173" s="153"/>
      <c r="M173" s="154" t="s">
        <v>1</v>
      </c>
      <c r="N173" s="155" t="s">
        <v>37</v>
      </c>
      <c r="O173" s="142">
        <v>0</v>
      </c>
      <c r="P173" s="142">
        <f t="shared" si="11"/>
        <v>0</v>
      </c>
      <c r="Q173" s="142">
        <v>0</v>
      </c>
      <c r="R173" s="142">
        <f t="shared" si="12"/>
        <v>0</v>
      </c>
      <c r="S173" s="142">
        <v>0</v>
      </c>
      <c r="T173" s="143">
        <f t="shared" si="1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44" t="s">
        <v>133</v>
      </c>
      <c r="AT173" s="144" t="s">
        <v>130</v>
      </c>
      <c r="AU173" s="144" t="s">
        <v>107</v>
      </c>
      <c r="AY173" s="14" t="s">
        <v>108</v>
      </c>
      <c r="BE173" s="145">
        <f t="shared" si="14"/>
        <v>0</v>
      </c>
      <c r="BF173" s="145">
        <f t="shared" si="15"/>
        <v>0</v>
      </c>
      <c r="BG173" s="145">
        <f t="shared" si="16"/>
        <v>0</v>
      </c>
      <c r="BH173" s="145">
        <f t="shared" si="17"/>
        <v>0</v>
      </c>
      <c r="BI173" s="145">
        <f t="shared" si="18"/>
        <v>0</v>
      </c>
      <c r="BJ173" s="14" t="s">
        <v>107</v>
      </c>
      <c r="BK173" s="145">
        <f t="shared" si="19"/>
        <v>0</v>
      </c>
      <c r="BL173" s="14" t="s">
        <v>115</v>
      </c>
      <c r="BM173" s="144" t="s">
        <v>302</v>
      </c>
    </row>
    <row r="174" spans="1:65" s="2" customFormat="1" ht="24" customHeight="1">
      <c r="A174" s="26"/>
      <c r="B174" s="132"/>
      <c r="C174" s="146" t="s">
        <v>303</v>
      </c>
      <c r="D174" s="146" t="s">
        <v>130</v>
      </c>
      <c r="E174" s="147" t="s">
        <v>304</v>
      </c>
      <c r="F174" s="148" t="s">
        <v>305</v>
      </c>
      <c r="G174" s="149" t="s">
        <v>162</v>
      </c>
      <c r="H174" s="150">
        <v>1</v>
      </c>
      <c r="I174" s="165"/>
      <c r="J174" s="151">
        <f t="shared" si="20"/>
        <v>0</v>
      </c>
      <c r="K174" s="152"/>
      <c r="L174" s="153"/>
      <c r="M174" s="154" t="s">
        <v>1</v>
      </c>
      <c r="N174" s="155" t="s">
        <v>37</v>
      </c>
      <c r="O174" s="142">
        <v>0</v>
      </c>
      <c r="P174" s="142">
        <f t="shared" si="11"/>
        <v>0</v>
      </c>
      <c r="Q174" s="142">
        <v>0</v>
      </c>
      <c r="R174" s="142">
        <f t="shared" si="12"/>
        <v>0</v>
      </c>
      <c r="S174" s="142">
        <v>0</v>
      </c>
      <c r="T174" s="143">
        <f t="shared" si="1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44" t="s">
        <v>133</v>
      </c>
      <c r="AT174" s="144" t="s">
        <v>130</v>
      </c>
      <c r="AU174" s="144" t="s">
        <v>107</v>
      </c>
      <c r="AY174" s="14" t="s">
        <v>108</v>
      </c>
      <c r="BE174" s="145">
        <f t="shared" si="14"/>
        <v>0</v>
      </c>
      <c r="BF174" s="145">
        <f t="shared" si="15"/>
        <v>0</v>
      </c>
      <c r="BG174" s="145">
        <f t="shared" si="16"/>
        <v>0</v>
      </c>
      <c r="BH174" s="145">
        <f t="shared" si="17"/>
        <v>0</v>
      </c>
      <c r="BI174" s="145">
        <f t="shared" si="18"/>
        <v>0</v>
      </c>
      <c r="BJ174" s="14" t="s">
        <v>107</v>
      </c>
      <c r="BK174" s="145">
        <f t="shared" si="19"/>
        <v>0</v>
      </c>
      <c r="BL174" s="14" t="s">
        <v>115</v>
      </c>
      <c r="BM174" s="144" t="s">
        <v>306</v>
      </c>
    </row>
    <row r="175" spans="1:65" s="2" customFormat="1" ht="16.5" customHeight="1">
      <c r="A175" s="26"/>
      <c r="B175" s="132"/>
      <c r="C175" s="146" t="s">
        <v>307</v>
      </c>
      <c r="D175" s="146" t="s">
        <v>130</v>
      </c>
      <c r="E175" s="147" t="s">
        <v>308</v>
      </c>
      <c r="F175" s="148" t="s">
        <v>309</v>
      </c>
      <c r="G175" s="149" t="s">
        <v>162</v>
      </c>
      <c r="H175" s="150">
        <v>1</v>
      </c>
      <c r="I175" s="165"/>
      <c r="J175" s="151">
        <f t="shared" si="20"/>
        <v>0</v>
      </c>
      <c r="K175" s="152"/>
      <c r="L175" s="153"/>
      <c r="M175" s="154" t="s">
        <v>1</v>
      </c>
      <c r="N175" s="155" t="s">
        <v>37</v>
      </c>
      <c r="O175" s="142">
        <v>0</v>
      </c>
      <c r="P175" s="142">
        <f t="shared" si="11"/>
        <v>0</v>
      </c>
      <c r="Q175" s="142">
        <v>0</v>
      </c>
      <c r="R175" s="142">
        <f t="shared" si="12"/>
        <v>0</v>
      </c>
      <c r="S175" s="142">
        <v>0</v>
      </c>
      <c r="T175" s="143">
        <f t="shared" si="1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44" t="s">
        <v>133</v>
      </c>
      <c r="AT175" s="144" t="s">
        <v>130</v>
      </c>
      <c r="AU175" s="144" t="s">
        <v>107</v>
      </c>
      <c r="AY175" s="14" t="s">
        <v>108</v>
      </c>
      <c r="BE175" s="145">
        <f t="shared" si="14"/>
        <v>0</v>
      </c>
      <c r="BF175" s="145">
        <f t="shared" si="15"/>
        <v>0</v>
      </c>
      <c r="BG175" s="145">
        <f t="shared" si="16"/>
        <v>0</v>
      </c>
      <c r="BH175" s="145">
        <f t="shared" si="17"/>
        <v>0</v>
      </c>
      <c r="BI175" s="145">
        <f t="shared" si="18"/>
        <v>0</v>
      </c>
      <c r="BJ175" s="14" t="s">
        <v>107</v>
      </c>
      <c r="BK175" s="145">
        <f t="shared" si="19"/>
        <v>0</v>
      </c>
      <c r="BL175" s="14" t="s">
        <v>115</v>
      </c>
      <c r="BM175" s="144" t="s">
        <v>310</v>
      </c>
    </row>
    <row r="176" spans="1:65" s="2" customFormat="1" ht="24" customHeight="1">
      <c r="A176" s="26"/>
      <c r="B176" s="132"/>
      <c r="C176" s="146" t="s">
        <v>311</v>
      </c>
      <c r="D176" s="146" t="s">
        <v>130</v>
      </c>
      <c r="E176" s="147" t="s">
        <v>312</v>
      </c>
      <c r="F176" s="148" t="s">
        <v>313</v>
      </c>
      <c r="G176" s="149" t="s">
        <v>162</v>
      </c>
      <c r="H176" s="150">
        <v>2</v>
      </c>
      <c r="I176" s="165"/>
      <c r="J176" s="151">
        <f t="shared" si="20"/>
        <v>0</v>
      </c>
      <c r="K176" s="152"/>
      <c r="L176" s="153"/>
      <c r="M176" s="154" t="s">
        <v>1</v>
      </c>
      <c r="N176" s="155" t="s">
        <v>37</v>
      </c>
      <c r="O176" s="142">
        <v>0</v>
      </c>
      <c r="P176" s="142">
        <f t="shared" si="11"/>
        <v>0</v>
      </c>
      <c r="Q176" s="142">
        <v>0</v>
      </c>
      <c r="R176" s="142">
        <f t="shared" si="12"/>
        <v>0</v>
      </c>
      <c r="S176" s="142">
        <v>0</v>
      </c>
      <c r="T176" s="143">
        <f t="shared" si="1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44" t="s">
        <v>133</v>
      </c>
      <c r="AT176" s="144" t="s">
        <v>130</v>
      </c>
      <c r="AU176" s="144" t="s">
        <v>107</v>
      </c>
      <c r="AY176" s="14" t="s">
        <v>108</v>
      </c>
      <c r="BE176" s="145">
        <f t="shared" si="14"/>
        <v>0</v>
      </c>
      <c r="BF176" s="145">
        <f t="shared" si="15"/>
        <v>0</v>
      </c>
      <c r="BG176" s="145">
        <f t="shared" si="16"/>
        <v>0</v>
      </c>
      <c r="BH176" s="145">
        <f t="shared" si="17"/>
        <v>0</v>
      </c>
      <c r="BI176" s="145">
        <f t="shared" si="18"/>
        <v>0</v>
      </c>
      <c r="BJ176" s="14" t="s">
        <v>107</v>
      </c>
      <c r="BK176" s="145">
        <f t="shared" si="19"/>
        <v>0</v>
      </c>
      <c r="BL176" s="14" t="s">
        <v>115</v>
      </c>
      <c r="BM176" s="144" t="s">
        <v>314</v>
      </c>
    </row>
    <row r="177" spans="1:65" s="2" customFormat="1" ht="24" customHeight="1">
      <c r="A177" s="26"/>
      <c r="B177" s="132"/>
      <c r="C177" s="146" t="s">
        <v>315</v>
      </c>
      <c r="D177" s="146" t="s">
        <v>130</v>
      </c>
      <c r="E177" s="147" t="s">
        <v>316</v>
      </c>
      <c r="F177" s="148" t="s">
        <v>317</v>
      </c>
      <c r="G177" s="149" t="s">
        <v>119</v>
      </c>
      <c r="H177" s="150">
        <v>3</v>
      </c>
      <c r="I177" s="165"/>
      <c r="J177" s="151">
        <f t="shared" si="20"/>
        <v>0</v>
      </c>
      <c r="K177" s="152"/>
      <c r="L177" s="153"/>
      <c r="M177" s="154" t="s">
        <v>1</v>
      </c>
      <c r="N177" s="155" t="s">
        <v>37</v>
      </c>
      <c r="O177" s="142">
        <v>0</v>
      </c>
      <c r="P177" s="142">
        <f t="shared" si="11"/>
        <v>0</v>
      </c>
      <c r="Q177" s="142">
        <v>0</v>
      </c>
      <c r="R177" s="142">
        <f t="shared" si="12"/>
        <v>0</v>
      </c>
      <c r="S177" s="142">
        <v>0</v>
      </c>
      <c r="T177" s="143">
        <f t="shared" si="1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44" t="s">
        <v>133</v>
      </c>
      <c r="AT177" s="144" t="s">
        <v>130</v>
      </c>
      <c r="AU177" s="144" t="s">
        <v>107</v>
      </c>
      <c r="AY177" s="14" t="s">
        <v>108</v>
      </c>
      <c r="BE177" s="145">
        <f t="shared" si="14"/>
        <v>0</v>
      </c>
      <c r="BF177" s="145">
        <f t="shared" si="15"/>
        <v>0</v>
      </c>
      <c r="BG177" s="145">
        <f t="shared" si="16"/>
        <v>0</v>
      </c>
      <c r="BH177" s="145">
        <f t="shared" si="17"/>
        <v>0</v>
      </c>
      <c r="BI177" s="145">
        <f t="shared" si="18"/>
        <v>0</v>
      </c>
      <c r="BJ177" s="14" t="s">
        <v>107</v>
      </c>
      <c r="BK177" s="145">
        <f t="shared" si="19"/>
        <v>0</v>
      </c>
      <c r="BL177" s="14" t="s">
        <v>115</v>
      </c>
      <c r="BM177" s="144" t="s">
        <v>318</v>
      </c>
    </row>
    <row r="178" spans="1:65" s="2" customFormat="1" ht="24.95" customHeight="1">
      <c r="A178" s="26"/>
      <c r="B178" s="132"/>
      <c r="C178" s="146" t="s">
        <v>319</v>
      </c>
      <c r="D178" s="146" t="s">
        <v>130</v>
      </c>
      <c r="E178" s="147" t="s">
        <v>320</v>
      </c>
      <c r="F178" s="148" t="s">
        <v>321</v>
      </c>
      <c r="G178" s="149" t="s">
        <v>119</v>
      </c>
      <c r="H178" s="150">
        <v>4</v>
      </c>
      <c r="I178" s="165"/>
      <c r="J178" s="151">
        <f t="shared" si="20"/>
        <v>0</v>
      </c>
      <c r="K178" s="152"/>
      <c r="L178" s="153"/>
      <c r="M178" s="154" t="s">
        <v>1</v>
      </c>
      <c r="N178" s="155" t="s">
        <v>37</v>
      </c>
      <c r="O178" s="142">
        <v>0</v>
      </c>
      <c r="P178" s="142">
        <f t="shared" si="11"/>
        <v>0</v>
      </c>
      <c r="Q178" s="142">
        <v>0</v>
      </c>
      <c r="R178" s="142">
        <f t="shared" si="12"/>
        <v>0</v>
      </c>
      <c r="S178" s="142">
        <v>0</v>
      </c>
      <c r="T178" s="143">
        <f t="shared" si="1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44" t="s">
        <v>133</v>
      </c>
      <c r="AT178" s="144" t="s">
        <v>130</v>
      </c>
      <c r="AU178" s="144" t="s">
        <v>107</v>
      </c>
      <c r="AY178" s="14" t="s">
        <v>108</v>
      </c>
      <c r="BE178" s="145">
        <f t="shared" si="14"/>
        <v>0</v>
      </c>
      <c r="BF178" s="145">
        <f t="shared" si="15"/>
        <v>0</v>
      </c>
      <c r="BG178" s="145">
        <f t="shared" si="16"/>
        <v>0</v>
      </c>
      <c r="BH178" s="145">
        <f t="shared" si="17"/>
        <v>0</v>
      </c>
      <c r="BI178" s="145">
        <f t="shared" si="18"/>
        <v>0</v>
      </c>
      <c r="BJ178" s="14" t="s">
        <v>107</v>
      </c>
      <c r="BK178" s="145">
        <f t="shared" si="19"/>
        <v>0</v>
      </c>
      <c r="BL178" s="14" t="s">
        <v>115</v>
      </c>
      <c r="BM178" s="144" t="s">
        <v>322</v>
      </c>
    </row>
    <row r="179" spans="1:65" s="2" customFormat="1" ht="24.95" customHeight="1">
      <c r="A179" s="26"/>
      <c r="B179" s="132"/>
      <c r="C179" s="146" t="s">
        <v>323</v>
      </c>
      <c r="D179" s="146" t="s">
        <v>130</v>
      </c>
      <c r="E179" s="147" t="s">
        <v>324</v>
      </c>
      <c r="F179" s="148" t="s">
        <v>325</v>
      </c>
      <c r="G179" s="149" t="s">
        <v>162</v>
      </c>
      <c r="H179" s="150">
        <v>1</v>
      </c>
      <c r="I179" s="165"/>
      <c r="J179" s="151">
        <f t="shared" si="20"/>
        <v>0</v>
      </c>
      <c r="K179" s="152"/>
      <c r="L179" s="153"/>
      <c r="M179" s="154" t="s">
        <v>1</v>
      </c>
      <c r="N179" s="155" t="s">
        <v>37</v>
      </c>
      <c r="O179" s="142">
        <v>0</v>
      </c>
      <c r="P179" s="142">
        <f t="shared" si="11"/>
        <v>0</v>
      </c>
      <c r="Q179" s="142">
        <v>0</v>
      </c>
      <c r="R179" s="142">
        <f t="shared" si="12"/>
        <v>0</v>
      </c>
      <c r="S179" s="142">
        <v>0</v>
      </c>
      <c r="T179" s="143">
        <f t="shared" si="1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44" t="s">
        <v>133</v>
      </c>
      <c r="AT179" s="144" t="s">
        <v>130</v>
      </c>
      <c r="AU179" s="144" t="s">
        <v>107</v>
      </c>
      <c r="AY179" s="14" t="s">
        <v>108</v>
      </c>
      <c r="BE179" s="145">
        <f t="shared" si="14"/>
        <v>0</v>
      </c>
      <c r="BF179" s="145">
        <f t="shared" si="15"/>
        <v>0</v>
      </c>
      <c r="BG179" s="145">
        <f t="shared" si="16"/>
        <v>0</v>
      </c>
      <c r="BH179" s="145">
        <f t="shared" si="17"/>
        <v>0</v>
      </c>
      <c r="BI179" s="145">
        <f t="shared" si="18"/>
        <v>0</v>
      </c>
      <c r="BJ179" s="14" t="s">
        <v>107</v>
      </c>
      <c r="BK179" s="145">
        <f t="shared" si="19"/>
        <v>0</v>
      </c>
      <c r="BL179" s="14" t="s">
        <v>115</v>
      </c>
      <c r="BM179" s="144" t="s">
        <v>326</v>
      </c>
    </row>
    <row r="180" spans="1:65" s="2" customFormat="1" ht="16.5" customHeight="1">
      <c r="A180" s="26"/>
      <c r="B180" s="132"/>
      <c r="C180" s="146" t="s">
        <v>327</v>
      </c>
      <c r="D180" s="146" t="s">
        <v>130</v>
      </c>
      <c r="E180" s="147" t="s">
        <v>328</v>
      </c>
      <c r="F180" s="148" t="s">
        <v>329</v>
      </c>
      <c r="G180" s="149" t="s">
        <v>162</v>
      </c>
      <c r="H180" s="150">
        <v>1</v>
      </c>
      <c r="I180" s="165"/>
      <c r="J180" s="151">
        <f t="shared" si="20"/>
        <v>0</v>
      </c>
      <c r="K180" s="152"/>
      <c r="L180" s="153"/>
      <c r="M180" s="154" t="s">
        <v>1</v>
      </c>
      <c r="N180" s="155" t="s">
        <v>37</v>
      </c>
      <c r="O180" s="142">
        <v>0</v>
      </c>
      <c r="P180" s="142">
        <f t="shared" si="11"/>
        <v>0</v>
      </c>
      <c r="Q180" s="142">
        <v>0</v>
      </c>
      <c r="R180" s="142">
        <f t="shared" si="12"/>
        <v>0</v>
      </c>
      <c r="S180" s="142">
        <v>0</v>
      </c>
      <c r="T180" s="143">
        <f t="shared" si="1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44" t="s">
        <v>133</v>
      </c>
      <c r="AT180" s="144" t="s">
        <v>130</v>
      </c>
      <c r="AU180" s="144" t="s">
        <v>107</v>
      </c>
      <c r="AY180" s="14" t="s">
        <v>108</v>
      </c>
      <c r="BE180" s="145">
        <f t="shared" si="14"/>
        <v>0</v>
      </c>
      <c r="BF180" s="145">
        <f t="shared" si="15"/>
        <v>0</v>
      </c>
      <c r="BG180" s="145">
        <f t="shared" si="16"/>
        <v>0</v>
      </c>
      <c r="BH180" s="145">
        <f t="shared" si="17"/>
        <v>0</v>
      </c>
      <c r="BI180" s="145">
        <f t="shared" si="18"/>
        <v>0</v>
      </c>
      <c r="BJ180" s="14" t="s">
        <v>107</v>
      </c>
      <c r="BK180" s="145">
        <f t="shared" si="19"/>
        <v>0</v>
      </c>
      <c r="BL180" s="14" t="s">
        <v>115</v>
      </c>
      <c r="BM180" s="144" t="s">
        <v>330</v>
      </c>
    </row>
    <row r="181" spans="1:65" s="2" customFormat="1" ht="16.5" customHeight="1">
      <c r="A181" s="26"/>
      <c r="B181" s="132"/>
      <c r="C181" s="133" t="s">
        <v>331</v>
      </c>
      <c r="D181" s="133" t="s">
        <v>111</v>
      </c>
      <c r="E181" s="134" t="s">
        <v>332</v>
      </c>
      <c r="F181" s="135" t="s">
        <v>333</v>
      </c>
      <c r="G181" s="136" t="s">
        <v>162</v>
      </c>
      <c r="H181" s="137">
        <v>1</v>
      </c>
      <c r="I181" s="164"/>
      <c r="J181" s="162">
        <f>ROUND(I181*H181,2)</f>
        <v>0</v>
      </c>
      <c r="K181" s="139"/>
      <c r="L181" s="27"/>
      <c r="M181" s="140" t="s">
        <v>1</v>
      </c>
      <c r="N181" s="141" t="s">
        <v>37</v>
      </c>
      <c r="O181" s="142">
        <v>0</v>
      </c>
      <c r="P181" s="142">
        <f t="shared" si="11"/>
        <v>0</v>
      </c>
      <c r="Q181" s="142">
        <v>0</v>
      </c>
      <c r="R181" s="142">
        <f t="shared" si="12"/>
        <v>0</v>
      </c>
      <c r="S181" s="142">
        <v>0</v>
      </c>
      <c r="T181" s="143">
        <f t="shared" si="1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44" t="s">
        <v>115</v>
      </c>
      <c r="AT181" s="144" t="s">
        <v>111</v>
      </c>
      <c r="AU181" s="144" t="s">
        <v>107</v>
      </c>
      <c r="AY181" s="14" t="s">
        <v>108</v>
      </c>
      <c r="BE181" s="145">
        <f t="shared" si="14"/>
        <v>0</v>
      </c>
      <c r="BF181" s="145">
        <f t="shared" si="15"/>
        <v>0</v>
      </c>
      <c r="BG181" s="145">
        <f t="shared" si="16"/>
        <v>0</v>
      </c>
      <c r="BH181" s="145">
        <f t="shared" si="17"/>
        <v>0</v>
      </c>
      <c r="BI181" s="145">
        <f t="shared" si="18"/>
        <v>0</v>
      </c>
      <c r="BJ181" s="14" t="s">
        <v>107</v>
      </c>
      <c r="BK181" s="145">
        <f t="shared" si="19"/>
        <v>0</v>
      </c>
      <c r="BL181" s="14" t="s">
        <v>115</v>
      </c>
      <c r="BM181" s="144" t="s">
        <v>334</v>
      </c>
    </row>
    <row r="182" spans="1:65" s="2" customFormat="1" ht="24" customHeight="1">
      <c r="A182" s="26"/>
      <c r="B182" s="132"/>
      <c r="C182" s="133" t="s">
        <v>335</v>
      </c>
      <c r="D182" s="133" t="s">
        <v>111</v>
      </c>
      <c r="E182" s="134" t="s">
        <v>336</v>
      </c>
      <c r="F182" s="135" t="s">
        <v>337</v>
      </c>
      <c r="G182" s="136" t="s">
        <v>197</v>
      </c>
      <c r="H182" s="137">
        <v>1</v>
      </c>
      <c r="I182" s="164"/>
      <c r="J182" s="162">
        <f t="shared" si="20"/>
        <v>0</v>
      </c>
      <c r="K182" s="139"/>
      <c r="L182" s="27"/>
      <c r="M182" s="140" t="s">
        <v>1</v>
      </c>
      <c r="N182" s="141" t="s">
        <v>37</v>
      </c>
      <c r="O182" s="142">
        <v>0</v>
      </c>
      <c r="P182" s="142">
        <f t="shared" si="11"/>
        <v>0</v>
      </c>
      <c r="Q182" s="142">
        <v>0</v>
      </c>
      <c r="R182" s="142">
        <f t="shared" si="12"/>
        <v>0</v>
      </c>
      <c r="S182" s="142">
        <v>0</v>
      </c>
      <c r="T182" s="143">
        <f t="shared" si="1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44" t="s">
        <v>115</v>
      </c>
      <c r="AT182" s="144" t="s">
        <v>111</v>
      </c>
      <c r="AU182" s="144" t="s">
        <v>107</v>
      </c>
      <c r="AY182" s="14" t="s">
        <v>108</v>
      </c>
      <c r="BE182" s="145">
        <f t="shared" si="14"/>
        <v>0</v>
      </c>
      <c r="BF182" s="145">
        <f t="shared" si="15"/>
        <v>0</v>
      </c>
      <c r="BG182" s="145">
        <f t="shared" si="16"/>
        <v>0</v>
      </c>
      <c r="BH182" s="145">
        <f t="shared" si="17"/>
        <v>0</v>
      </c>
      <c r="BI182" s="145">
        <f t="shared" si="18"/>
        <v>0</v>
      </c>
      <c r="BJ182" s="14" t="s">
        <v>107</v>
      </c>
      <c r="BK182" s="145">
        <f t="shared" si="19"/>
        <v>0</v>
      </c>
      <c r="BL182" s="14" t="s">
        <v>115</v>
      </c>
      <c r="BM182" s="144" t="s">
        <v>338</v>
      </c>
    </row>
    <row r="183" spans="1:65" s="2" customFormat="1" ht="24" customHeight="1">
      <c r="A183" s="26"/>
      <c r="B183" s="132"/>
      <c r="C183" s="133" t="s">
        <v>339</v>
      </c>
      <c r="D183" s="133" t="s">
        <v>111</v>
      </c>
      <c r="E183" s="134" t="s">
        <v>340</v>
      </c>
      <c r="F183" s="135" t="s">
        <v>341</v>
      </c>
      <c r="G183" s="136" t="s">
        <v>197</v>
      </c>
      <c r="H183" s="137">
        <v>1</v>
      </c>
      <c r="I183" s="164"/>
      <c r="J183" s="162">
        <f t="shared" si="20"/>
        <v>0</v>
      </c>
      <c r="K183" s="139"/>
      <c r="L183" s="27"/>
      <c r="M183" s="140" t="s">
        <v>1</v>
      </c>
      <c r="N183" s="141" t="s">
        <v>37</v>
      </c>
      <c r="O183" s="142">
        <v>0</v>
      </c>
      <c r="P183" s="142">
        <f t="shared" si="11"/>
        <v>0</v>
      </c>
      <c r="Q183" s="142">
        <v>0</v>
      </c>
      <c r="R183" s="142">
        <f t="shared" si="12"/>
        <v>0</v>
      </c>
      <c r="S183" s="142">
        <v>0</v>
      </c>
      <c r="T183" s="143">
        <f t="shared" si="1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44" t="s">
        <v>115</v>
      </c>
      <c r="AT183" s="144" t="s">
        <v>111</v>
      </c>
      <c r="AU183" s="144" t="s">
        <v>107</v>
      </c>
      <c r="AY183" s="14" t="s">
        <v>108</v>
      </c>
      <c r="BE183" s="145">
        <f t="shared" si="14"/>
        <v>0</v>
      </c>
      <c r="BF183" s="145">
        <f t="shared" si="15"/>
        <v>0</v>
      </c>
      <c r="BG183" s="145">
        <f t="shared" si="16"/>
        <v>0</v>
      </c>
      <c r="BH183" s="145">
        <f t="shared" si="17"/>
        <v>0</v>
      </c>
      <c r="BI183" s="145">
        <f t="shared" si="18"/>
        <v>0</v>
      </c>
      <c r="BJ183" s="14" t="s">
        <v>107</v>
      </c>
      <c r="BK183" s="145">
        <f t="shared" si="19"/>
        <v>0</v>
      </c>
      <c r="BL183" s="14" t="s">
        <v>115</v>
      </c>
      <c r="BM183" s="144" t="s">
        <v>342</v>
      </c>
    </row>
    <row r="184" spans="1:65" s="12" customFormat="1" ht="22.9" customHeight="1">
      <c r="B184" s="120"/>
      <c r="D184" s="121" t="s">
        <v>70</v>
      </c>
      <c r="E184" s="130" t="s">
        <v>343</v>
      </c>
      <c r="F184" s="130" t="s">
        <v>344</v>
      </c>
      <c r="J184" s="131">
        <f>BK184</f>
        <v>0</v>
      </c>
      <c r="L184" s="120"/>
      <c r="M184" s="124"/>
      <c r="N184" s="125"/>
      <c r="O184" s="125"/>
      <c r="P184" s="126">
        <f>SUM(P185:P210)</f>
        <v>40.29016</v>
      </c>
      <c r="Q184" s="125"/>
      <c r="R184" s="126">
        <f>SUM(R185:R210)</f>
        <v>0.28821999999999998</v>
      </c>
      <c r="S184" s="125"/>
      <c r="T184" s="127">
        <f>SUM(T185:T210)</f>
        <v>0</v>
      </c>
      <c r="AR184" s="121" t="s">
        <v>107</v>
      </c>
      <c r="AT184" s="128" t="s">
        <v>70</v>
      </c>
      <c r="AU184" s="128" t="s">
        <v>17</v>
      </c>
      <c r="AY184" s="121" t="s">
        <v>108</v>
      </c>
      <c r="BK184" s="129">
        <f>SUM(BK185:BK210)</f>
        <v>0</v>
      </c>
    </row>
    <row r="185" spans="1:65" s="2" customFormat="1" ht="24" customHeight="1">
      <c r="A185" s="26"/>
      <c r="B185" s="132"/>
      <c r="C185" s="133" t="s">
        <v>345</v>
      </c>
      <c r="D185" s="133" t="s">
        <v>111</v>
      </c>
      <c r="E185" s="134" t="s">
        <v>346</v>
      </c>
      <c r="F185" s="135" t="s">
        <v>347</v>
      </c>
      <c r="G185" s="136" t="s">
        <v>162</v>
      </c>
      <c r="H185" s="137">
        <v>1</v>
      </c>
      <c r="I185" s="164"/>
      <c r="J185" s="138">
        <f>ROUND(I185*H185,2)</f>
        <v>0</v>
      </c>
      <c r="K185" s="139"/>
      <c r="L185" s="27"/>
      <c r="M185" s="140" t="s">
        <v>1</v>
      </c>
      <c r="N185" s="141" t="s">
        <v>37</v>
      </c>
      <c r="O185" s="142">
        <v>5.0834299999999999</v>
      </c>
      <c r="P185" s="142">
        <f t="shared" ref="P185:P210" si="21">O185*H185</f>
        <v>5.0834299999999999</v>
      </c>
      <c r="Q185" s="142">
        <v>0</v>
      </c>
      <c r="R185" s="142">
        <f t="shared" ref="R185:R210" si="22">Q185*H185</f>
        <v>0</v>
      </c>
      <c r="S185" s="142">
        <v>0</v>
      </c>
      <c r="T185" s="143">
        <f t="shared" ref="T185:T210" si="23">S185*H185</f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44" t="s">
        <v>115</v>
      </c>
      <c r="AT185" s="144" t="s">
        <v>111</v>
      </c>
      <c r="AU185" s="144" t="s">
        <v>107</v>
      </c>
      <c r="AY185" s="14" t="s">
        <v>108</v>
      </c>
      <c r="BE185" s="145">
        <f t="shared" ref="BE185:BE210" si="24">IF(N185="základná",J185,0)</f>
        <v>0</v>
      </c>
      <c r="BF185" s="145">
        <f t="shared" ref="BF185:BF210" si="25">IF(N185="znížená",J185,0)</f>
        <v>0</v>
      </c>
      <c r="BG185" s="145">
        <f t="shared" ref="BG185:BG210" si="26">IF(N185="zákl. prenesená",J185,0)</f>
        <v>0</v>
      </c>
      <c r="BH185" s="145">
        <f t="shared" ref="BH185:BH210" si="27">IF(N185="zníž. prenesená",J185,0)</f>
        <v>0</v>
      </c>
      <c r="BI185" s="145">
        <f t="shared" ref="BI185:BI210" si="28">IF(N185="nulová",J185,0)</f>
        <v>0</v>
      </c>
      <c r="BJ185" s="14" t="s">
        <v>107</v>
      </c>
      <c r="BK185" s="145">
        <f t="shared" ref="BK185:BK210" si="29">ROUND(I185*H185,3)</f>
        <v>0</v>
      </c>
      <c r="BL185" s="14" t="s">
        <v>115</v>
      </c>
      <c r="BM185" s="144" t="s">
        <v>348</v>
      </c>
    </row>
    <row r="186" spans="1:65" s="2" customFormat="1" ht="24" customHeight="1">
      <c r="A186" s="26"/>
      <c r="B186" s="132"/>
      <c r="C186" s="133" t="s">
        <v>349</v>
      </c>
      <c r="D186" s="133" t="s">
        <v>111</v>
      </c>
      <c r="E186" s="134" t="s">
        <v>350</v>
      </c>
      <c r="F186" s="135" t="s">
        <v>351</v>
      </c>
      <c r="G186" s="136" t="s">
        <v>162</v>
      </c>
      <c r="H186" s="137">
        <v>2</v>
      </c>
      <c r="I186" s="164"/>
      <c r="J186" s="138">
        <f t="shared" ref="J186:J190" si="30">ROUND(I186*H186,2)</f>
        <v>0</v>
      </c>
      <c r="K186" s="139"/>
      <c r="L186" s="27"/>
      <c r="M186" s="140" t="s">
        <v>1</v>
      </c>
      <c r="N186" s="141" t="s">
        <v>37</v>
      </c>
      <c r="O186" s="142">
        <v>3.7829999999999999</v>
      </c>
      <c r="P186" s="142">
        <f t="shared" si="21"/>
        <v>7.5659999999999998</v>
      </c>
      <c r="Q186" s="142">
        <v>8.4040000000000004E-2</v>
      </c>
      <c r="R186" s="142">
        <f t="shared" si="22"/>
        <v>0.16808000000000001</v>
      </c>
      <c r="S186" s="142">
        <v>0</v>
      </c>
      <c r="T186" s="143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44" t="s">
        <v>115</v>
      </c>
      <c r="AT186" s="144" t="s">
        <v>111</v>
      </c>
      <c r="AU186" s="144" t="s">
        <v>107</v>
      </c>
      <c r="AY186" s="14" t="s">
        <v>108</v>
      </c>
      <c r="BE186" s="145">
        <f t="shared" si="24"/>
        <v>0</v>
      </c>
      <c r="BF186" s="145">
        <f t="shared" si="25"/>
        <v>0</v>
      </c>
      <c r="BG186" s="145">
        <f t="shared" si="26"/>
        <v>0</v>
      </c>
      <c r="BH186" s="145">
        <f t="shared" si="27"/>
        <v>0</v>
      </c>
      <c r="BI186" s="145">
        <f t="shared" si="28"/>
        <v>0</v>
      </c>
      <c r="BJ186" s="14" t="s">
        <v>107</v>
      </c>
      <c r="BK186" s="145">
        <f t="shared" si="29"/>
        <v>0</v>
      </c>
      <c r="BL186" s="14" t="s">
        <v>115</v>
      </c>
      <c r="BM186" s="144" t="s">
        <v>352</v>
      </c>
    </row>
    <row r="187" spans="1:65" s="2" customFormat="1" ht="24" customHeight="1">
      <c r="A187" s="26"/>
      <c r="B187" s="132"/>
      <c r="C187" s="133" t="s">
        <v>353</v>
      </c>
      <c r="D187" s="133" t="s">
        <v>111</v>
      </c>
      <c r="E187" s="134" t="s">
        <v>354</v>
      </c>
      <c r="F187" s="135" t="s">
        <v>355</v>
      </c>
      <c r="G187" s="136" t="s">
        <v>162</v>
      </c>
      <c r="H187" s="137">
        <v>6</v>
      </c>
      <c r="I187" s="164"/>
      <c r="J187" s="138">
        <f t="shared" si="30"/>
        <v>0</v>
      </c>
      <c r="K187" s="139"/>
      <c r="L187" s="27"/>
      <c r="M187" s="140" t="s">
        <v>1</v>
      </c>
      <c r="N187" s="141" t="s">
        <v>37</v>
      </c>
      <c r="O187" s="142">
        <v>0.114</v>
      </c>
      <c r="P187" s="142">
        <f t="shared" si="21"/>
        <v>0.68400000000000005</v>
      </c>
      <c r="Q187" s="142">
        <v>1.04E-2</v>
      </c>
      <c r="R187" s="142">
        <f t="shared" si="22"/>
        <v>6.2399999999999997E-2</v>
      </c>
      <c r="S187" s="142">
        <v>0</v>
      </c>
      <c r="T187" s="143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44" t="s">
        <v>115</v>
      </c>
      <c r="AT187" s="144" t="s">
        <v>111</v>
      </c>
      <c r="AU187" s="144" t="s">
        <v>107</v>
      </c>
      <c r="AY187" s="14" t="s">
        <v>108</v>
      </c>
      <c r="BE187" s="145">
        <f t="shared" si="24"/>
        <v>0</v>
      </c>
      <c r="BF187" s="145">
        <f t="shared" si="25"/>
        <v>0</v>
      </c>
      <c r="BG187" s="145">
        <f t="shared" si="26"/>
        <v>0</v>
      </c>
      <c r="BH187" s="145">
        <f t="shared" si="27"/>
        <v>0</v>
      </c>
      <c r="BI187" s="145">
        <f t="shared" si="28"/>
        <v>0</v>
      </c>
      <c r="BJ187" s="14" t="s">
        <v>107</v>
      </c>
      <c r="BK187" s="145">
        <f t="shared" si="29"/>
        <v>0</v>
      </c>
      <c r="BL187" s="14" t="s">
        <v>115</v>
      </c>
      <c r="BM187" s="144" t="s">
        <v>356</v>
      </c>
    </row>
    <row r="188" spans="1:65" s="2" customFormat="1" ht="24" customHeight="1">
      <c r="A188" s="26"/>
      <c r="B188" s="132"/>
      <c r="C188" s="133" t="s">
        <v>357</v>
      </c>
      <c r="D188" s="133" t="s">
        <v>111</v>
      </c>
      <c r="E188" s="134" t="s">
        <v>358</v>
      </c>
      <c r="F188" s="135" t="s">
        <v>359</v>
      </c>
      <c r="G188" s="136" t="s">
        <v>162</v>
      </c>
      <c r="H188" s="137">
        <v>2</v>
      </c>
      <c r="I188" s="164"/>
      <c r="J188" s="138">
        <f t="shared" si="30"/>
        <v>0</v>
      </c>
      <c r="K188" s="139"/>
      <c r="L188" s="27"/>
      <c r="M188" s="140" t="s">
        <v>1</v>
      </c>
      <c r="N188" s="141" t="s">
        <v>37</v>
      </c>
      <c r="O188" s="142">
        <v>0.28634999999999999</v>
      </c>
      <c r="P188" s="142">
        <f t="shared" si="21"/>
        <v>0.57269999999999999</v>
      </c>
      <c r="Q188" s="142">
        <v>5.9999999999999995E-4</v>
      </c>
      <c r="R188" s="142">
        <f t="shared" si="22"/>
        <v>1.1999999999999999E-3</v>
      </c>
      <c r="S188" s="142">
        <v>0</v>
      </c>
      <c r="T188" s="143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44" t="s">
        <v>115</v>
      </c>
      <c r="AT188" s="144" t="s">
        <v>111</v>
      </c>
      <c r="AU188" s="144" t="s">
        <v>107</v>
      </c>
      <c r="AY188" s="14" t="s">
        <v>108</v>
      </c>
      <c r="BE188" s="145">
        <f t="shared" si="24"/>
        <v>0</v>
      </c>
      <c r="BF188" s="145">
        <f t="shared" si="25"/>
        <v>0</v>
      </c>
      <c r="BG188" s="145">
        <f t="shared" si="26"/>
        <v>0</v>
      </c>
      <c r="BH188" s="145">
        <f t="shared" si="27"/>
        <v>0</v>
      </c>
      <c r="BI188" s="145">
        <f t="shared" si="28"/>
        <v>0</v>
      </c>
      <c r="BJ188" s="14" t="s">
        <v>107</v>
      </c>
      <c r="BK188" s="145">
        <f t="shared" si="29"/>
        <v>0</v>
      </c>
      <c r="BL188" s="14" t="s">
        <v>115</v>
      </c>
      <c r="BM188" s="144" t="s">
        <v>360</v>
      </c>
    </row>
    <row r="189" spans="1:65" s="2" customFormat="1" ht="24" customHeight="1">
      <c r="A189" s="26"/>
      <c r="B189" s="132"/>
      <c r="C189" s="133" t="s">
        <v>361</v>
      </c>
      <c r="D189" s="133" t="s">
        <v>111</v>
      </c>
      <c r="E189" s="134" t="s">
        <v>362</v>
      </c>
      <c r="F189" s="135" t="s">
        <v>363</v>
      </c>
      <c r="G189" s="136" t="s">
        <v>162</v>
      </c>
      <c r="H189" s="137">
        <v>6</v>
      </c>
      <c r="I189" s="164"/>
      <c r="J189" s="138">
        <f t="shared" si="30"/>
        <v>0</v>
      </c>
      <c r="K189" s="139"/>
      <c r="L189" s="27"/>
      <c r="M189" s="140" t="s">
        <v>1</v>
      </c>
      <c r="N189" s="141" t="s">
        <v>37</v>
      </c>
      <c r="O189" s="142">
        <v>0.42599999999999999</v>
      </c>
      <c r="P189" s="142">
        <f t="shared" si="21"/>
        <v>2.556</v>
      </c>
      <c r="Q189" s="142">
        <v>1.1299999999999999E-3</v>
      </c>
      <c r="R189" s="142">
        <f t="shared" si="22"/>
        <v>6.7799999999999996E-3</v>
      </c>
      <c r="S189" s="142">
        <v>0</v>
      </c>
      <c r="T189" s="143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44" t="s">
        <v>115</v>
      </c>
      <c r="AT189" s="144" t="s">
        <v>111</v>
      </c>
      <c r="AU189" s="144" t="s">
        <v>107</v>
      </c>
      <c r="AY189" s="14" t="s">
        <v>108</v>
      </c>
      <c r="BE189" s="145">
        <f t="shared" si="24"/>
        <v>0</v>
      </c>
      <c r="BF189" s="145">
        <f t="shared" si="25"/>
        <v>0</v>
      </c>
      <c r="BG189" s="145">
        <f t="shared" si="26"/>
        <v>0</v>
      </c>
      <c r="BH189" s="145">
        <f t="shared" si="27"/>
        <v>0</v>
      </c>
      <c r="BI189" s="145">
        <f t="shared" si="28"/>
        <v>0</v>
      </c>
      <c r="BJ189" s="14" t="s">
        <v>107</v>
      </c>
      <c r="BK189" s="145">
        <f t="shared" si="29"/>
        <v>0</v>
      </c>
      <c r="BL189" s="14" t="s">
        <v>115</v>
      </c>
      <c r="BM189" s="144" t="s">
        <v>364</v>
      </c>
    </row>
    <row r="190" spans="1:65" s="2" customFormat="1" ht="24" customHeight="1">
      <c r="A190" s="26"/>
      <c r="B190" s="132"/>
      <c r="C190" s="133" t="s">
        <v>365</v>
      </c>
      <c r="D190" s="133" t="s">
        <v>111</v>
      </c>
      <c r="E190" s="134" t="s">
        <v>366</v>
      </c>
      <c r="F190" s="135" t="s">
        <v>367</v>
      </c>
      <c r="G190" s="136" t="s">
        <v>162</v>
      </c>
      <c r="H190" s="137">
        <v>4</v>
      </c>
      <c r="I190" s="164"/>
      <c r="J190" s="138">
        <f t="shared" si="30"/>
        <v>0</v>
      </c>
      <c r="K190" s="139"/>
      <c r="L190" s="27"/>
      <c r="M190" s="140" t="s">
        <v>1</v>
      </c>
      <c r="N190" s="141" t="s">
        <v>37</v>
      </c>
      <c r="O190" s="142">
        <v>0.72599999999999998</v>
      </c>
      <c r="P190" s="142">
        <f t="shared" si="21"/>
        <v>2.9039999999999999</v>
      </c>
      <c r="Q190" s="142">
        <v>3.3800000000000002E-3</v>
      </c>
      <c r="R190" s="142">
        <f t="shared" si="22"/>
        <v>1.3520000000000001E-2</v>
      </c>
      <c r="S190" s="142">
        <v>0</v>
      </c>
      <c r="T190" s="143">
        <f t="shared" si="2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44" t="s">
        <v>115</v>
      </c>
      <c r="AT190" s="144" t="s">
        <v>111</v>
      </c>
      <c r="AU190" s="144" t="s">
        <v>107</v>
      </c>
      <c r="AY190" s="14" t="s">
        <v>108</v>
      </c>
      <c r="BE190" s="145">
        <f t="shared" si="24"/>
        <v>0</v>
      </c>
      <c r="BF190" s="145">
        <f t="shared" si="25"/>
        <v>0</v>
      </c>
      <c r="BG190" s="145">
        <f t="shared" si="26"/>
        <v>0</v>
      </c>
      <c r="BH190" s="145">
        <f t="shared" si="27"/>
        <v>0</v>
      </c>
      <c r="BI190" s="145">
        <f t="shared" si="28"/>
        <v>0</v>
      </c>
      <c r="BJ190" s="14" t="s">
        <v>107</v>
      </c>
      <c r="BK190" s="145">
        <f t="shared" si="29"/>
        <v>0</v>
      </c>
      <c r="BL190" s="14" t="s">
        <v>115</v>
      </c>
      <c r="BM190" s="144" t="s">
        <v>368</v>
      </c>
    </row>
    <row r="191" spans="1:65" s="2" customFormat="1" ht="24" customHeight="1">
      <c r="A191" s="26"/>
      <c r="B191" s="132"/>
      <c r="C191" s="133" t="s">
        <v>369</v>
      </c>
      <c r="D191" s="133" t="s">
        <v>111</v>
      </c>
      <c r="E191" s="134" t="s">
        <v>370</v>
      </c>
      <c r="F191" s="135" t="s">
        <v>371</v>
      </c>
      <c r="G191" s="136" t="s">
        <v>162</v>
      </c>
      <c r="H191" s="137">
        <v>2</v>
      </c>
      <c r="I191" s="164"/>
      <c r="J191" s="138">
        <f>ROUND(I191*H191,2)</f>
        <v>0</v>
      </c>
      <c r="K191" s="139"/>
      <c r="L191" s="27"/>
      <c r="M191" s="140" t="s">
        <v>1</v>
      </c>
      <c r="N191" s="141" t="s">
        <v>37</v>
      </c>
      <c r="O191" s="142">
        <v>0.93300000000000005</v>
      </c>
      <c r="P191" s="142">
        <f t="shared" si="21"/>
        <v>1.8660000000000001</v>
      </c>
      <c r="Q191" s="142">
        <v>3.98E-3</v>
      </c>
      <c r="R191" s="142">
        <f t="shared" si="22"/>
        <v>7.9600000000000001E-3</v>
      </c>
      <c r="S191" s="142">
        <v>0</v>
      </c>
      <c r="T191" s="143">
        <f t="shared" si="2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44" t="s">
        <v>115</v>
      </c>
      <c r="AT191" s="144" t="s">
        <v>111</v>
      </c>
      <c r="AU191" s="144" t="s">
        <v>107</v>
      </c>
      <c r="AY191" s="14" t="s">
        <v>108</v>
      </c>
      <c r="BE191" s="145">
        <f t="shared" si="24"/>
        <v>0</v>
      </c>
      <c r="BF191" s="145">
        <f t="shared" si="25"/>
        <v>0</v>
      </c>
      <c r="BG191" s="145">
        <f t="shared" si="26"/>
        <v>0</v>
      </c>
      <c r="BH191" s="145">
        <f t="shared" si="27"/>
        <v>0</v>
      </c>
      <c r="BI191" s="145">
        <f t="shared" si="28"/>
        <v>0</v>
      </c>
      <c r="BJ191" s="14" t="s">
        <v>107</v>
      </c>
      <c r="BK191" s="145">
        <f t="shared" si="29"/>
        <v>0</v>
      </c>
      <c r="BL191" s="14" t="s">
        <v>115</v>
      </c>
      <c r="BM191" s="144" t="s">
        <v>372</v>
      </c>
    </row>
    <row r="192" spans="1:65" s="2" customFormat="1" ht="16.5" customHeight="1">
      <c r="A192" s="26"/>
      <c r="B192" s="132"/>
      <c r="C192" s="146" t="s">
        <v>373</v>
      </c>
      <c r="D192" s="146" t="s">
        <v>130</v>
      </c>
      <c r="E192" s="147" t="s">
        <v>374</v>
      </c>
      <c r="F192" s="148" t="s">
        <v>375</v>
      </c>
      <c r="G192" s="149" t="s">
        <v>162</v>
      </c>
      <c r="H192" s="150">
        <v>20</v>
      </c>
      <c r="I192" s="165"/>
      <c r="J192" s="151">
        <f>ROUND(I192*H192,2)</f>
        <v>0</v>
      </c>
      <c r="K192" s="152"/>
      <c r="L192" s="153"/>
      <c r="M192" s="154" t="s">
        <v>1</v>
      </c>
      <c r="N192" s="155" t="s">
        <v>37</v>
      </c>
      <c r="O192" s="142">
        <v>0</v>
      </c>
      <c r="P192" s="142">
        <f t="shared" si="21"/>
        <v>0</v>
      </c>
      <c r="Q192" s="142">
        <v>1.4999999999999999E-4</v>
      </c>
      <c r="R192" s="142">
        <f t="shared" si="22"/>
        <v>3.0000000000000001E-3</v>
      </c>
      <c r="S192" s="142">
        <v>0</v>
      </c>
      <c r="T192" s="143">
        <f t="shared" si="2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44" t="s">
        <v>133</v>
      </c>
      <c r="AT192" s="144" t="s">
        <v>130</v>
      </c>
      <c r="AU192" s="144" t="s">
        <v>107</v>
      </c>
      <c r="AY192" s="14" t="s">
        <v>108</v>
      </c>
      <c r="BE192" s="145">
        <f t="shared" si="24"/>
        <v>0</v>
      </c>
      <c r="BF192" s="145">
        <f t="shared" si="25"/>
        <v>0</v>
      </c>
      <c r="BG192" s="145">
        <f t="shared" si="26"/>
        <v>0</v>
      </c>
      <c r="BH192" s="145">
        <f t="shared" si="27"/>
        <v>0</v>
      </c>
      <c r="BI192" s="145">
        <f t="shared" si="28"/>
        <v>0</v>
      </c>
      <c r="BJ192" s="14" t="s">
        <v>107</v>
      </c>
      <c r="BK192" s="145">
        <f t="shared" si="29"/>
        <v>0</v>
      </c>
      <c r="BL192" s="14" t="s">
        <v>115</v>
      </c>
      <c r="BM192" s="144" t="s">
        <v>376</v>
      </c>
    </row>
    <row r="193" spans="1:65" s="2" customFormat="1" ht="16.5" customHeight="1">
      <c r="A193" s="26"/>
      <c r="B193" s="132"/>
      <c r="C193" s="133" t="s">
        <v>377</v>
      </c>
      <c r="D193" s="133" t="s">
        <v>111</v>
      </c>
      <c r="E193" s="134" t="s">
        <v>378</v>
      </c>
      <c r="F193" s="135" t="s">
        <v>379</v>
      </c>
      <c r="G193" s="136" t="s">
        <v>380</v>
      </c>
      <c r="H193" s="137">
        <v>20</v>
      </c>
      <c r="I193" s="164"/>
      <c r="J193" s="138">
        <f>ROUND(I193*H193,2)</f>
        <v>0</v>
      </c>
      <c r="K193" s="139"/>
      <c r="L193" s="27"/>
      <c r="M193" s="140" t="s">
        <v>1</v>
      </c>
      <c r="N193" s="141" t="s">
        <v>37</v>
      </c>
      <c r="O193" s="142">
        <v>0.10866000000000001</v>
      </c>
      <c r="P193" s="142">
        <f t="shared" si="21"/>
        <v>2.1732</v>
      </c>
      <c r="Q193" s="142">
        <v>1.1199999999999999E-3</v>
      </c>
      <c r="R193" s="142">
        <f t="shared" si="22"/>
        <v>2.24E-2</v>
      </c>
      <c r="S193" s="142">
        <v>0</v>
      </c>
      <c r="T193" s="143">
        <f t="shared" si="2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44" t="s">
        <v>115</v>
      </c>
      <c r="AT193" s="144" t="s">
        <v>111</v>
      </c>
      <c r="AU193" s="144" t="s">
        <v>107</v>
      </c>
      <c r="AY193" s="14" t="s">
        <v>108</v>
      </c>
      <c r="BE193" s="145">
        <f t="shared" si="24"/>
        <v>0</v>
      </c>
      <c r="BF193" s="145">
        <f t="shared" si="25"/>
        <v>0</v>
      </c>
      <c r="BG193" s="145">
        <f t="shared" si="26"/>
        <v>0</v>
      </c>
      <c r="BH193" s="145">
        <f t="shared" si="27"/>
        <v>0</v>
      </c>
      <c r="BI193" s="145">
        <f t="shared" si="28"/>
        <v>0</v>
      </c>
      <c r="BJ193" s="14" t="s">
        <v>107</v>
      </c>
      <c r="BK193" s="145">
        <f t="shared" si="29"/>
        <v>0</v>
      </c>
      <c r="BL193" s="14" t="s">
        <v>115</v>
      </c>
      <c r="BM193" s="144" t="s">
        <v>381</v>
      </c>
    </row>
    <row r="194" spans="1:65" s="2" customFormat="1" ht="16.5" customHeight="1">
      <c r="A194" s="26"/>
      <c r="B194" s="132"/>
      <c r="C194" s="146" t="s">
        <v>382</v>
      </c>
      <c r="D194" s="146" t="s">
        <v>130</v>
      </c>
      <c r="E194" s="147" t="s">
        <v>383</v>
      </c>
      <c r="F194" s="148" t="s">
        <v>384</v>
      </c>
      <c r="G194" s="149" t="s">
        <v>162</v>
      </c>
      <c r="H194" s="150">
        <v>1</v>
      </c>
      <c r="I194" s="165"/>
      <c r="J194" s="151">
        <f>ROUND(I194*H194,2)</f>
        <v>0</v>
      </c>
      <c r="K194" s="152"/>
      <c r="L194" s="153"/>
      <c r="M194" s="154" t="s">
        <v>1</v>
      </c>
      <c r="N194" s="155" t="s">
        <v>37</v>
      </c>
      <c r="O194" s="142">
        <v>0</v>
      </c>
      <c r="P194" s="142">
        <f t="shared" si="21"/>
        <v>0</v>
      </c>
      <c r="Q194" s="142">
        <v>0</v>
      </c>
      <c r="R194" s="142">
        <f t="shared" si="22"/>
        <v>0</v>
      </c>
      <c r="S194" s="142">
        <v>0</v>
      </c>
      <c r="T194" s="143">
        <f t="shared" si="2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44" t="s">
        <v>133</v>
      </c>
      <c r="AT194" s="144" t="s">
        <v>130</v>
      </c>
      <c r="AU194" s="144" t="s">
        <v>107</v>
      </c>
      <c r="AY194" s="14" t="s">
        <v>108</v>
      </c>
      <c r="BE194" s="145">
        <f t="shared" si="24"/>
        <v>0</v>
      </c>
      <c r="BF194" s="145">
        <f t="shared" si="25"/>
        <v>0</v>
      </c>
      <c r="BG194" s="145">
        <f t="shared" si="26"/>
        <v>0</v>
      </c>
      <c r="BH194" s="145">
        <f t="shared" si="27"/>
        <v>0</v>
      </c>
      <c r="BI194" s="145">
        <f t="shared" si="28"/>
        <v>0</v>
      </c>
      <c r="BJ194" s="14" t="s">
        <v>107</v>
      </c>
      <c r="BK194" s="145">
        <f t="shared" si="29"/>
        <v>0</v>
      </c>
      <c r="BL194" s="14" t="s">
        <v>115</v>
      </c>
      <c r="BM194" s="144" t="s">
        <v>385</v>
      </c>
    </row>
    <row r="195" spans="1:65" s="2" customFormat="1" ht="16.5" customHeight="1">
      <c r="A195" s="26"/>
      <c r="B195" s="132"/>
      <c r="C195" s="146" t="s">
        <v>386</v>
      </c>
      <c r="D195" s="146" t="s">
        <v>130</v>
      </c>
      <c r="E195" s="147" t="s">
        <v>387</v>
      </c>
      <c r="F195" s="148" t="s">
        <v>388</v>
      </c>
      <c r="G195" s="149" t="s">
        <v>162</v>
      </c>
      <c r="H195" s="150">
        <v>1</v>
      </c>
      <c r="I195" s="165"/>
      <c r="J195" s="151">
        <f t="shared" ref="J195:J209" si="31">ROUND(I195*H195,2)</f>
        <v>0</v>
      </c>
      <c r="K195" s="152"/>
      <c r="L195" s="153"/>
      <c r="M195" s="154" t="s">
        <v>1</v>
      </c>
      <c r="N195" s="155" t="s">
        <v>37</v>
      </c>
      <c r="O195" s="142">
        <v>0</v>
      </c>
      <c r="P195" s="142">
        <f t="shared" si="21"/>
        <v>0</v>
      </c>
      <c r="Q195" s="142">
        <v>0</v>
      </c>
      <c r="R195" s="142">
        <f t="shared" si="22"/>
        <v>0</v>
      </c>
      <c r="S195" s="142">
        <v>0</v>
      </c>
      <c r="T195" s="143">
        <f t="shared" si="2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44" t="s">
        <v>133</v>
      </c>
      <c r="AT195" s="144" t="s">
        <v>130</v>
      </c>
      <c r="AU195" s="144" t="s">
        <v>107</v>
      </c>
      <c r="AY195" s="14" t="s">
        <v>108</v>
      </c>
      <c r="BE195" s="145">
        <f t="shared" si="24"/>
        <v>0</v>
      </c>
      <c r="BF195" s="145">
        <f t="shared" si="25"/>
        <v>0</v>
      </c>
      <c r="BG195" s="145">
        <f t="shared" si="26"/>
        <v>0</v>
      </c>
      <c r="BH195" s="145">
        <f t="shared" si="27"/>
        <v>0</v>
      </c>
      <c r="BI195" s="145">
        <f t="shared" si="28"/>
        <v>0</v>
      </c>
      <c r="BJ195" s="14" t="s">
        <v>107</v>
      </c>
      <c r="BK195" s="145">
        <f t="shared" si="29"/>
        <v>0</v>
      </c>
      <c r="BL195" s="14" t="s">
        <v>115</v>
      </c>
      <c r="BM195" s="144" t="s">
        <v>389</v>
      </c>
    </row>
    <row r="196" spans="1:65" s="2" customFormat="1" ht="16.5" customHeight="1">
      <c r="A196" s="26"/>
      <c r="B196" s="132"/>
      <c r="C196" s="146" t="s">
        <v>390</v>
      </c>
      <c r="D196" s="146" t="s">
        <v>130</v>
      </c>
      <c r="E196" s="147" t="s">
        <v>391</v>
      </c>
      <c r="F196" s="148" t="s">
        <v>392</v>
      </c>
      <c r="G196" s="149" t="s">
        <v>162</v>
      </c>
      <c r="H196" s="150">
        <v>2</v>
      </c>
      <c r="I196" s="165"/>
      <c r="J196" s="151">
        <f t="shared" si="31"/>
        <v>0</v>
      </c>
      <c r="K196" s="152"/>
      <c r="L196" s="153"/>
      <c r="M196" s="154" t="s">
        <v>1</v>
      </c>
      <c r="N196" s="155" t="s">
        <v>37</v>
      </c>
      <c r="O196" s="142">
        <v>0</v>
      </c>
      <c r="P196" s="142">
        <f t="shared" si="21"/>
        <v>0</v>
      </c>
      <c r="Q196" s="142">
        <v>0</v>
      </c>
      <c r="R196" s="142">
        <f t="shared" si="22"/>
        <v>0</v>
      </c>
      <c r="S196" s="142">
        <v>0</v>
      </c>
      <c r="T196" s="143">
        <f t="shared" si="2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44" t="s">
        <v>133</v>
      </c>
      <c r="AT196" s="144" t="s">
        <v>130</v>
      </c>
      <c r="AU196" s="144" t="s">
        <v>107</v>
      </c>
      <c r="AY196" s="14" t="s">
        <v>108</v>
      </c>
      <c r="BE196" s="145">
        <f t="shared" si="24"/>
        <v>0</v>
      </c>
      <c r="BF196" s="145">
        <f t="shared" si="25"/>
        <v>0</v>
      </c>
      <c r="BG196" s="145">
        <f t="shared" si="26"/>
        <v>0</v>
      </c>
      <c r="BH196" s="145">
        <f t="shared" si="27"/>
        <v>0</v>
      </c>
      <c r="BI196" s="145">
        <f t="shared" si="28"/>
        <v>0</v>
      </c>
      <c r="BJ196" s="14" t="s">
        <v>107</v>
      </c>
      <c r="BK196" s="145">
        <f t="shared" si="29"/>
        <v>0</v>
      </c>
      <c r="BL196" s="14" t="s">
        <v>115</v>
      </c>
      <c r="BM196" s="144" t="s">
        <v>393</v>
      </c>
    </row>
    <row r="197" spans="1:65" s="2" customFormat="1" ht="16.5" customHeight="1">
      <c r="A197" s="26"/>
      <c r="B197" s="132"/>
      <c r="C197" s="146" t="s">
        <v>394</v>
      </c>
      <c r="D197" s="146" t="s">
        <v>130</v>
      </c>
      <c r="E197" s="147" t="s">
        <v>395</v>
      </c>
      <c r="F197" s="148" t="s">
        <v>396</v>
      </c>
      <c r="G197" s="149" t="s">
        <v>162</v>
      </c>
      <c r="H197" s="150">
        <v>1</v>
      </c>
      <c r="I197" s="165"/>
      <c r="J197" s="151">
        <f t="shared" si="31"/>
        <v>0</v>
      </c>
      <c r="K197" s="152"/>
      <c r="L197" s="153"/>
      <c r="M197" s="154" t="s">
        <v>1</v>
      </c>
      <c r="N197" s="155" t="s">
        <v>37</v>
      </c>
      <c r="O197" s="142">
        <v>0</v>
      </c>
      <c r="P197" s="142">
        <f t="shared" si="21"/>
        <v>0</v>
      </c>
      <c r="Q197" s="142">
        <v>0</v>
      </c>
      <c r="R197" s="142">
        <f t="shared" si="22"/>
        <v>0</v>
      </c>
      <c r="S197" s="142">
        <v>0</v>
      </c>
      <c r="T197" s="143">
        <f t="shared" si="2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44" t="s">
        <v>133</v>
      </c>
      <c r="AT197" s="144" t="s">
        <v>130</v>
      </c>
      <c r="AU197" s="144" t="s">
        <v>107</v>
      </c>
      <c r="AY197" s="14" t="s">
        <v>108</v>
      </c>
      <c r="BE197" s="145">
        <f t="shared" si="24"/>
        <v>0</v>
      </c>
      <c r="BF197" s="145">
        <f t="shared" si="25"/>
        <v>0</v>
      </c>
      <c r="BG197" s="145">
        <f t="shared" si="26"/>
        <v>0</v>
      </c>
      <c r="BH197" s="145">
        <f t="shared" si="27"/>
        <v>0</v>
      </c>
      <c r="BI197" s="145">
        <f t="shared" si="28"/>
        <v>0</v>
      </c>
      <c r="BJ197" s="14" t="s">
        <v>107</v>
      </c>
      <c r="BK197" s="145">
        <f t="shared" si="29"/>
        <v>0</v>
      </c>
      <c r="BL197" s="14" t="s">
        <v>115</v>
      </c>
      <c r="BM197" s="144" t="s">
        <v>397</v>
      </c>
    </row>
    <row r="198" spans="1:65" s="2" customFormat="1" ht="24" customHeight="1">
      <c r="A198" s="26"/>
      <c r="B198" s="132"/>
      <c r="C198" s="133" t="s">
        <v>398</v>
      </c>
      <c r="D198" s="133" t="s">
        <v>111</v>
      </c>
      <c r="E198" s="134" t="s">
        <v>399</v>
      </c>
      <c r="F198" s="135" t="s">
        <v>400</v>
      </c>
      <c r="G198" s="136" t="s">
        <v>162</v>
      </c>
      <c r="H198" s="137">
        <v>2</v>
      </c>
      <c r="I198" s="164"/>
      <c r="J198" s="162">
        <f>ROUND(I198*H198,2)</f>
        <v>0</v>
      </c>
      <c r="K198" s="139"/>
      <c r="L198" s="27"/>
      <c r="M198" s="140" t="s">
        <v>1</v>
      </c>
      <c r="N198" s="141" t="s">
        <v>37</v>
      </c>
      <c r="O198" s="142">
        <v>0.49417</v>
      </c>
      <c r="P198" s="142">
        <f t="shared" si="21"/>
        <v>0.98834</v>
      </c>
      <c r="Q198" s="142">
        <v>0</v>
      </c>
      <c r="R198" s="142">
        <f t="shared" si="22"/>
        <v>0</v>
      </c>
      <c r="S198" s="142">
        <v>0</v>
      </c>
      <c r="T198" s="143">
        <f t="shared" si="2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44" t="s">
        <v>115</v>
      </c>
      <c r="AT198" s="144" t="s">
        <v>111</v>
      </c>
      <c r="AU198" s="144" t="s">
        <v>107</v>
      </c>
      <c r="AY198" s="14" t="s">
        <v>108</v>
      </c>
      <c r="BE198" s="145">
        <f t="shared" si="24"/>
        <v>0</v>
      </c>
      <c r="BF198" s="145">
        <f t="shared" si="25"/>
        <v>0</v>
      </c>
      <c r="BG198" s="145">
        <f t="shared" si="26"/>
        <v>0</v>
      </c>
      <c r="BH198" s="145">
        <f t="shared" si="27"/>
        <v>0</v>
      </c>
      <c r="BI198" s="145">
        <f t="shared" si="28"/>
        <v>0</v>
      </c>
      <c r="BJ198" s="14" t="s">
        <v>107</v>
      </c>
      <c r="BK198" s="145">
        <f t="shared" si="29"/>
        <v>0</v>
      </c>
      <c r="BL198" s="14" t="s">
        <v>115</v>
      </c>
      <c r="BM198" s="144" t="s">
        <v>401</v>
      </c>
    </row>
    <row r="199" spans="1:65" s="2" customFormat="1" ht="24" customHeight="1">
      <c r="A199" s="26"/>
      <c r="B199" s="132"/>
      <c r="C199" s="133" t="s">
        <v>402</v>
      </c>
      <c r="D199" s="133" t="s">
        <v>111</v>
      </c>
      <c r="E199" s="134" t="s">
        <v>403</v>
      </c>
      <c r="F199" s="135" t="s">
        <v>404</v>
      </c>
      <c r="G199" s="136" t="s">
        <v>162</v>
      </c>
      <c r="H199" s="137">
        <v>2</v>
      </c>
      <c r="I199" s="164"/>
      <c r="J199" s="162">
        <f t="shared" si="31"/>
        <v>0</v>
      </c>
      <c r="K199" s="139"/>
      <c r="L199" s="27"/>
      <c r="M199" s="140" t="s">
        <v>1</v>
      </c>
      <c r="N199" s="141" t="s">
        <v>37</v>
      </c>
      <c r="O199" s="142">
        <v>0.57213000000000003</v>
      </c>
      <c r="P199" s="142">
        <f t="shared" si="21"/>
        <v>1.1442600000000001</v>
      </c>
      <c r="Q199" s="142">
        <v>0</v>
      </c>
      <c r="R199" s="142">
        <f t="shared" si="22"/>
        <v>0</v>
      </c>
      <c r="S199" s="142">
        <v>0</v>
      </c>
      <c r="T199" s="143">
        <f t="shared" si="2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44" t="s">
        <v>115</v>
      </c>
      <c r="AT199" s="144" t="s">
        <v>111</v>
      </c>
      <c r="AU199" s="144" t="s">
        <v>107</v>
      </c>
      <c r="AY199" s="14" t="s">
        <v>108</v>
      </c>
      <c r="BE199" s="145">
        <f t="shared" si="24"/>
        <v>0</v>
      </c>
      <c r="BF199" s="145">
        <f t="shared" si="25"/>
        <v>0</v>
      </c>
      <c r="BG199" s="145">
        <f t="shared" si="26"/>
        <v>0</v>
      </c>
      <c r="BH199" s="145">
        <f t="shared" si="27"/>
        <v>0</v>
      </c>
      <c r="BI199" s="145">
        <f t="shared" si="28"/>
        <v>0</v>
      </c>
      <c r="BJ199" s="14" t="s">
        <v>107</v>
      </c>
      <c r="BK199" s="145">
        <f t="shared" si="29"/>
        <v>0</v>
      </c>
      <c r="BL199" s="14" t="s">
        <v>115</v>
      </c>
      <c r="BM199" s="144" t="s">
        <v>405</v>
      </c>
    </row>
    <row r="200" spans="1:65" s="2" customFormat="1" ht="24" customHeight="1">
      <c r="A200" s="26"/>
      <c r="B200" s="132"/>
      <c r="C200" s="133" t="s">
        <v>406</v>
      </c>
      <c r="D200" s="133" t="s">
        <v>111</v>
      </c>
      <c r="E200" s="134" t="s">
        <v>407</v>
      </c>
      <c r="F200" s="135" t="s">
        <v>408</v>
      </c>
      <c r="G200" s="136" t="s">
        <v>162</v>
      </c>
      <c r="H200" s="137">
        <v>1</v>
      </c>
      <c r="I200" s="164"/>
      <c r="J200" s="162">
        <f t="shared" si="31"/>
        <v>0</v>
      </c>
      <c r="K200" s="139"/>
      <c r="L200" s="27"/>
      <c r="M200" s="140" t="s">
        <v>1</v>
      </c>
      <c r="N200" s="141" t="s">
        <v>37</v>
      </c>
      <c r="O200" s="142">
        <v>1.26525</v>
      </c>
      <c r="P200" s="142">
        <f t="shared" si="21"/>
        <v>1.26525</v>
      </c>
      <c r="Q200" s="142">
        <v>0</v>
      </c>
      <c r="R200" s="142">
        <f t="shared" si="22"/>
        <v>0</v>
      </c>
      <c r="S200" s="142">
        <v>0</v>
      </c>
      <c r="T200" s="143">
        <f t="shared" si="2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44" t="s">
        <v>115</v>
      </c>
      <c r="AT200" s="144" t="s">
        <v>111</v>
      </c>
      <c r="AU200" s="144" t="s">
        <v>107</v>
      </c>
      <c r="AY200" s="14" t="s">
        <v>108</v>
      </c>
      <c r="BE200" s="145">
        <f t="shared" si="24"/>
        <v>0</v>
      </c>
      <c r="BF200" s="145">
        <f t="shared" si="25"/>
        <v>0</v>
      </c>
      <c r="BG200" s="145">
        <f t="shared" si="26"/>
        <v>0</v>
      </c>
      <c r="BH200" s="145">
        <f t="shared" si="27"/>
        <v>0</v>
      </c>
      <c r="BI200" s="145">
        <f t="shared" si="28"/>
        <v>0</v>
      </c>
      <c r="BJ200" s="14" t="s">
        <v>107</v>
      </c>
      <c r="BK200" s="145">
        <f t="shared" si="29"/>
        <v>0</v>
      </c>
      <c r="BL200" s="14" t="s">
        <v>115</v>
      </c>
      <c r="BM200" s="144" t="s">
        <v>409</v>
      </c>
    </row>
    <row r="201" spans="1:65" s="2" customFormat="1" ht="24" customHeight="1">
      <c r="A201" s="26"/>
      <c r="B201" s="132"/>
      <c r="C201" s="146" t="s">
        <v>410</v>
      </c>
      <c r="D201" s="146" t="s">
        <v>130</v>
      </c>
      <c r="E201" s="147" t="s">
        <v>411</v>
      </c>
      <c r="F201" s="148" t="s">
        <v>412</v>
      </c>
      <c r="G201" s="149" t="s">
        <v>162</v>
      </c>
      <c r="H201" s="150">
        <v>2</v>
      </c>
      <c r="I201" s="165"/>
      <c r="J201" s="151">
        <f t="shared" si="31"/>
        <v>0</v>
      </c>
      <c r="K201" s="152"/>
      <c r="L201" s="153"/>
      <c r="M201" s="154" t="s">
        <v>1</v>
      </c>
      <c r="N201" s="155" t="s">
        <v>37</v>
      </c>
      <c r="O201" s="142">
        <v>0</v>
      </c>
      <c r="P201" s="142">
        <f t="shared" si="21"/>
        <v>0</v>
      </c>
      <c r="Q201" s="142">
        <v>0</v>
      </c>
      <c r="R201" s="142">
        <f t="shared" si="22"/>
        <v>0</v>
      </c>
      <c r="S201" s="142">
        <v>0</v>
      </c>
      <c r="T201" s="143">
        <f t="shared" si="2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44" t="s">
        <v>133</v>
      </c>
      <c r="AT201" s="144" t="s">
        <v>130</v>
      </c>
      <c r="AU201" s="144" t="s">
        <v>107</v>
      </c>
      <c r="AY201" s="14" t="s">
        <v>108</v>
      </c>
      <c r="BE201" s="145">
        <f t="shared" si="24"/>
        <v>0</v>
      </c>
      <c r="BF201" s="145">
        <f t="shared" si="25"/>
        <v>0</v>
      </c>
      <c r="BG201" s="145">
        <f t="shared" si="26"/>
        <v>0</v>
      </c>
      <c r="BH201" s="145">
        <f t="shared" si="27"/>
        <v>0</v>
      </c>
      <c r="BI201" s="145">
        <f t="shared" si="28"/>
        <v>0</v>
      </c>
      <c r="BJ201" s="14" t="s">
        <v>107</v>
      </c>
      <c r="BK201" s="145">
        <f t="shared" si="29"/>
        <v>0</v>
      </c>
      <c r="BL201" s="14" t="s">
        <v>115</v>
      </c>
      <c r="BM201" s="144" t="s">
        <v>413</v>
      </c>
    </row>
    <row r="202" spans="1:65" s="2" customFormat="1" ht="24" customHeight="1">
      <c r="A202" s="26"/>
      <c r="B202" s="132"/>
      <c r="C202" s="146" t="s">
        <v>414</v>
      </c>
      <c r="D202" s="146" t="s">
        <v>130</v>
      </c>
      <c r="E202" s="147" t="s">
        <v>415</v>
      </c>
      <c r="F202" s="148" t="s">
        <v>416</v>
      </c>
      <c r="G202" s="149" t="s">
        <v>162</v>
      </c>
      <c r="H202" s="150">
        <v>2</v>
      </c>
      <c r="I202" s="165"/>
      <c r="J202" s="151">
        <f t="shared" si="31"/>
        <v>0</v>
      </c>
      <c r="K202" s="152"/>
      <c r="L202" s="153"/>
      <c r="M202" s="154" t="s">
        <v>1</v>
      </c>
      <c r="N202" s="155" t="s">
        <v>37</v>
      </c>
      <c r="O202" s="142">
        <v>0</v>
      </c>
      <c r="P202" s="142">
        <f t="shared" si="21"/>
        <v>0</v>
      </c>
      <c r="Q202" s="142">
        <v>0</v>
      </c>
      <c r="R202" s="142">
        <f t="shared" si="22"/>
        <v>0</v>
      </c>
      <c r="S202" s="142">
        <v>0</v>
      </c>
      <c r="T202" s="143">
        <f t="shared" si="2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44" t="s">
        <v>133</v>
      </c>
      <c r="AT202" s="144" t="s">
        <v>130</v>
      </c>
      <c r="AU202" s="144" t="s">
        <v>107</v>
      </c>
      <c r="AY202" s="14" t="s">
        <v>108</v>
      </c>
      <c r="BE202" s="145">
        <f t="shared" si="24"/>
        <v>0</v>
      </c>
      <c r="BF202" s="145">
        <f t="shared" si="25"/>
        <v>0</v>
      </c>
      <c r="BG202" s="145">
        <f t="shared" si="26"/>
        <v>0</v>
      </c>
      <c r="BH202" s="145">
        <f t="shared" si="27"/>
        <v>0</v>
      </c>
      <c r="BI202" s="145">
        <f t="shared" si="28"/>
        <v>0</v>
      </c>
      <c r="BJ202" s="14" t="s">
        <v>107</v>
      </c>
      <c r="BK202" s="145">
        <f t="shared" si="29"/>
        <v>0</v>
      </c>
      <c r="BL202" s="14" t="s">
        <v>115</v>
      </c>
      <c r="BM202" s="144" t="s">
        <v>417</v>
      </c>
    </row>
    <row r="203" spans="1:65" s="2" customFormat="1" ht="24" customHeight="1">
      <c r="A203" s="26"/>
      <c r="B203" s="132"/>
      <c r="C203" s="133" t="s">
        <v>418</v>
      </c>
      <c r="D203" s="133" t="s">
        <v>111</v>
      </c>
      <c r="E203" s="134" t="s">
        <v>419</v>
      </c>
      <c r="F203" s="135" t="s">
        <v>420</v>
      </c>
      <c r="G203" s="136" t="s">
        <v>162</v>
      </c>
      <c r="H203" s="137">
        <v>2</v>
      </c>
      <c r="I203" s="164"/>
      <c r="J203" s="162">
        <f t="shared" si="31"/>
        <v>0</v>
      </c>
      <c r="K203" s="139"/>
      <c r="L203" s="27"/>
      <c r="M203" s="140" t="s">
        <v>1</v>
      </c>
      <c r="N203" s="141" t="s">
        <v>37</v>
      </c>
      <c r="O203" s="142">
        <v>0.81698999999999999</v>
      </c>
      <c r="P203" s="142">
        <f t="shared" si="21"/>
        <v>1.63398</v>
      </c>
      <c r="Q203" s="142">
        <v>0</v>
      </c>
      <c r="R203" s="142">
        <f t="shared" si="22"/>
        <v>0</v>
      </c>
      <c r="S203" s="142">
        <v>0</v>
      </c>
      <c r="T203" s="143">
        <f t="shared" si="2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44" t="s">
        <v>115</v>
      </c>
      <c r="AT203" s="144" t="s">
        <v>111</v>
      </c>
      <c r="AU203" s="144" t="s">
        <v>107</v>
      </c>
      <c r="AY203" s="14" t="s">
        <v>108</v>
      </c>
      <c r="BE203" s="145">
        <f t="shared" si="24"/>
        <v>0</v>
      </c>
      <c r="BF203" s="145">
        <f t="shared" si="25"/>
        <v>0</v>
      </c>
      <c r="BG203" s="145">
        <f t="shared" si="26"/>
        <v>0</v>
      </c>
      <c r="BH203" s="145">
        <f t="shared" si="27"/>
        <v>0</v>
      </c>
      <c r="BI203" s="145">
        <f t="shared" si="28"/>
        <v>0</v>
      </c>
      <c r="BJ203" s="14" t="s">
        <v>107</v>
      </c>
      <c r="BK203" s="145">
        <f t="shared" si="29"/>
        <v>0</v>
      </c>
      <c r="BL203" s="14" t="s">
        <v>115</v>
      </c>
      <c r="BM203" s="144" t="s">
        <v>421</v>
      </c>
    </row>
    <row r="204" spans="1:65" s="2" customFormat="1" ht="48" customHeight="1">
      <c r="A204" s="26"/>
      <c r="B204" s="132"/>
      <c r="C204" s="146" t="s">
        <v>422</v>
      </c>
      <c r="D204" s="146" t="s">
        <v>130</v>
      </c>
      <c r="E204" s="147" t="s">
        <v>423</v>
      </c>
      <c r="F204" s="148" t="s">
        <v>424</v>
      </c>
      <c r="G204" s="149" t="s">
        <v>425</v>
      </c>
      <c r="H204" s="150">
        <v>1</v>
      </c>
      <c r="I204" s="165"/>
      <c r="J204" s="151">
        <f t="shared" si="31"/>
        <v>0</v>
      </c>
      <c r="K204" s="152"/>
      <c r="L204" s="153"/>
      <c r="M204" s="154" t="s">
        <v>1</v>
      </c>
      <c r="N204" s="155" t="s">
        <v>37</v>
      </c>
      <c r="O204" s="142">
        <v>0</v>
      </c>
      <c r="P204" s="142">
        <f t="shared" si="21"/>
        <v>0</v>
      </c>
      <c r="Q204" s="142">
        <v>0</v>
      </c>
      <c r="R204" s="142">
        <f t="shared" si="22"/>
        <v>0</v>
      </c>
      <c r="S204" s="142">
        <v>0</v>
      </c>
      <c r="T204" s="143">
        <f t="shared" si="2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44" t="s">
        <v>133</v>
      </c>
      <c r="AT204" s="144" t="s">
        <v>130</v>
      </c>
      <c r="AU204" s="144" t="s">
        <v>107</v>
      </c>
      <c r="AY204" s="14" t="s">
        <v>108</v>
      </c>
      <c r="BE204" s="145">
        <f t="shared" si="24"/>
        <v>0</v>
      </c>
      <c r="BF204" s="145">
        <f t="shared" si="25"/>
        <v>0</v>
      </c>
      <c r="BG204" s="145">
        <f t="shared" si="26"/>
        <v>0</v>
      </c>
      <c r="BH204" s="145">
        <f t="shared" si="27"/>
        <v>0</v>
      </c>
      <c r="BI204" s="145">
        <f t="shared" si="28"/>
        <v>0</v>
      </c>
      <c r="BJ204" s="14" t="s">
        <v>107</v>
      </c>
      <c r="BK204" s="145">
        <f t="shared" si="29"/>
        <v>0</v>
      </c>
      <c r="BL204" s="14" t="s">
        <v>115</v>
      </c>
      <c r="BM204" s="144" t="s">
        <v>426</v>
      </c>
    </row>
    <row r="205" spans="1:65" s="2" customFormat="1" ht="24" customHeight="1">
      <c r="A205" s="26"/>
      <c r="B205" s="132"/>
      <c r="C205" s="146" t="s">
        <v>427</v>
      </c>
      <c r="D205" s="146" t="s">
        <v>130</v>
      </c>
      <c r="E205" s="147" t="s">
        <v>428</v>
      </c>
      <c r="F205" s="148" t="s">
        <v>429</v>
      </c>
      <c r="G205" s="149" t="s">
        <v>162</v>
      </c>
      <c r="H205" s="150">
        <v>1</v>
      </c>
      <c r="I205" s="165"/>
      <c r="J205" s="151">
        <f t="shared" si="31"/>
        <v>0</v>
      </c>
      <c r="K205" s="152"/>
      <c r="L205" s="153"/>
      <c r="M205" s="154" t="s">
        <v>1</v>
      </c>
      <c r="N205" s="155" t="s">
        <v>37</v>
      </c>
      <c r="O205" s="142">
        <v>0</v>
      </c>
      <c r="P205" s="142">
        <f t="shared" si="21"/>
        <v>0</v>
      </c>
      <c r="Q205" s="142">
        <v>0</v>
      </c>
      <c r="R205" s="142">
        <f t="shared" si="22"/>
        <v>0</v>
      </c>
      <c r="S205" s="142">
        <v>0</v>
      </c>
      <c r="T205" s="143">
        <f t="shared" si="2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44" t="s">
        <v>133</v>
      </c>
      <c r="AT205" s="144" t="s">
        <v>130</v>
      </c>
      <c r="AU205" s="144" t="s">
        <v>107</v>
      </c>
      <c r="AY205" s="14" t="s">
        <v>108</v>
      </c>
      <c r="BE205" s="145">
        <f t="shared" si="24"/>
        <v>0</v>
      </c>
      <c r="BF205" s="145">
        <f t="shared" si="25"/>
        <v>0</v>
      </c>
      <c r="BG205" s="145">
        <f t="shared" si="26"/>
        <v>0</v>
      </c>
      <c r="BH205" s="145">
        <f t="shared" si="27"/>
        <v>0</v>
      </c>
      <c r="BI205" s="145">
        <f t="shared" si="28"/>
        <v>0</v>
      </c>
      <c r="BJ205" s="14" t="s">
        <v>107</v>
      </c>
      <c r="BK205" s="145">
        <f t="shared" si="29"/>
        <v>0</v>
      </c>
      <c r="BL205" s="14" t="s">
        <v>115</v>
      </c>
      <c r="BM205" s="144" t="s">
        <v>430</v>
      </c>
    </row>
    <row r="206" spans="1:65" s="2" customFormat="1" ht="16.5" customHeight="1">
      <c r="A206" s="26"/>
      <c r="B206" s="132"/>
      <c r="C206" s="133" t="s">
        <v>431</v>
      </c>
      <c r="D206" s="133" t="s">
        <v>111</v>
      </c>
      <c r="E206" s="134" t="s">
        <v>432</v>
      </c>
      <c r="F206" s="135" t="s">
        <v>433</v>
      </c>
      <c r="G206" s="136" t="s">
        <v>162</v>
      </c>
      <c r="H206" s="137">
        <v>1</v>
      </c>
      <c r="I206" s="164"/>
      <c r="J206" s="162">
        <f t="shared" si="31"/>
        <v>0</v>
      </c>
      <c r="K206" s="139"/>
      <c r="L206" s="27"/>
      <c r="M206" s="140" t="s">
        <v>1</v>
      </c>
      <c r="N206" s="141" t="s">
        <v>37</v>
      </c>
      <c r="O206" s="142">
        <v>10.702</v>
      </c>
      <c r="P206" s="142">
        <f t="shared" si="21"/>
        <v>10.702</v>
      </c>
      <c r="Q206" s="142">
        <v>0</v>
      </c>
      <c r="R206" s="142">
        <f t="shared" si="22"/>
        <v>0</v>
      </c>
      <c r="S206" s="142">
        <v>0</v>
      </c>
      <c r="T206" s="143">
        <f t="shared" si="2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44" t="s">
        <v>115</v>
      </c>
      <c r="AT206" s="144" t="s">
        <v>111</v>
      </c>
      <c r="AU206" s="144" t="s">
        <v>107</v>
      </c>
      <c r="AY206" s="14" t="s">
        <v>108</v>
      </c>
      <c r="BE206" s="145">
        <f t="shared" si="24"/>
        <v>0</v>
      </c>
      <c r="BF206" s="145">
        <f t="shared" si="25"/>
        <v>0</v>
      </c>
      <c r="BG206" s="145">
        <f t="shared" si="26"/>
        <v>0</v>
      </c>
      <c r="BH206" s="145">
        <f t="shared" si="27"/>
        <v>0</v>
      </c>
      <c r="BI206" s="145">
        <f t="shared" si="28"/>
        <v>0</v>
      </c>
      <c r="BJ206" s="14" t="s">
        <v>107</v>
      </c>
      <c r="BK206" s="145">
        <f t="shared" si="29"/>
        <v>0</v>
      </c>
      <c r="BL206" s="14" t="s">
        <v>115</v>
      </c>
      <c r="BM206" s="144" t="s">
        <v>434</v>
      </c>
    </row>
    <row r="207" spans="1:65" s="2" customFormat="1" ht="48" customHeight="1">
      <c r="A207" s="26"/>
      <c r="B207" s="132"/>
      <c r="C207" s="146" t="s">
        <v>435</v>
      </c>
      <c r="D207" s="146" t="s">
        <v>130</v>
      </c>
      <c r="E207" s="147" t="s">
        <v>436</v>
      </c>
      <c r="F207" s="148" t="s">
        <v>437</v>
      </c>
      <c r="G207" s="149" t="s">
        <v>162</v>
      </c>
      <c r="H207" s="150">
        <v>1</v>
      </c>
      <c r="I207" s="165"/>
      <c r="J207" s="151">
        <f t="shared" si="31"/>
        <v>0</v>
      </c>
      <c r="K207" s="152"/>
      <c r="L207" s="153"/>
      <c r="M207" s="154" t="s">
        <v>1</v>
      </c>
      <c r="N207" s="155" t="s">
        <v>37</v>
      </c>
      <c r="O207" s="142">
        <v>0</v>
      </c>
      <c r="P207" s="142">
        <f t="shared" si="21"/>
        <v>0</v>
      </c>
      <c r="Q207" s="142">
        <v>0</v>
      </c>
      <c r="R207" s="142">
        <f t="shared" si="22"/>
        <v>0</v>
      </c>
      <c r="S207" s="142">
        <v>0</v>
      </c>
      <c r="T207" s="143">
        <f t="shared" si="2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44" t="s">
        <v>133</v>
      </c>
      <c r="AT207" s="144" t="s">
        <v>130</v>
      </c>
      <c r="AU207" s="144" t="s">
        <v>107</v>
      </c>
      <c r="AY207" s="14" t="s">
        <v>108</v>
      </c>
      <c r="BE207" s="145">
        <f t="shared" si="24"/>
        <v>0</v>
      </c>
      <c r="BF207" s="145">
        <f t="shared" si="25"/>
        <v>0</v>
      </c>
      <c r="BG207" s="145">
        <f t="shared" si="26"/>
        <v>0</v>
      </c>
      <c r="BH207" s="145">
        <f t="shared" si="27"/>
        <v>0</v>
      </c>
      <c r="BI207" s="145">
        <f t="shared" si="28"/>
        <v>0</v>
      </c>
      <c r="BJ207" s="14" t="s">
        <v>107</v>
      </c>
      <c r="BK207" s="145">
        <f t="shared" si="29"/>
        <v>0</v>
      </c>
      <c r="BL207" s="14" t="s">
        <v>115</v>
      </c>
      <c r="BM207" s="144" t="s">
        <v>438</v>
      </c>
    </row>
    <row r="208" spans="1:65" s="2" customFormat="1" ht="24" customHeight="1">
      <c r="A208" s="26"/>
      <c r="B208" s="132"/>
      <c r="C208" s="133" t="s">
        <v>439</v>
      </c>
      <c r="D208" s="133" t="s">
        <v>111</v>
      </c>
      <c r="E208" s="134" t="s">
        <v>440</v>
      </c>
      <c r="F208" s="135" t="s">
        <v>441</v>
      </c>
      <c r="G208" s="136" t="s">
        <v>206</v>
      </c>
      <c r="H208" s="137">
        <v>1</v>
      </c>
      <c r="I208" s="164"/>
      <c r="J208" s="162">
        <f t="shared" si="31"/>
        <v>0</v>
      </c>
      <c r="K208" s="139"/>
      <c r="L208" s="27"/>
      <c r="M208" s="140" t="s">
        <v>1</v>
      </c>
      <c r="N208" s="141" t="s">
        <v>37</v>
      </c>
      <c r="O208" s="142">
        <v>1.151</v>
      </c>
      <c r="P208" s="142">
        <f t="shared" si="21"/>
        <v>1.151</v>
      </c>
      <c r="Q208" s="142">
        <v>2.8800000000000002E-3</v>
      </c>
      <c r="R208" s="142">
        <f t="shared" si="22"/>
        <v>2.8800000000000002E-3</v>
      </c>
      <c r="S208" s="142">
        <v>0</v>
      </c>
      <c r="T208" s="143">
        <f t="shared" si="23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44" t="s">
        <v>115</v>
      </c>
      <c r="AT208" s="144" t="s">
        <v>111</v>
      </c>
      <c r="AU208" s="144" t="s">
        <v>107</v>
      </c>
      <c r="AY208" s="14" t="s">
        <v>108</v>
      </c>
      <c r="BE208" s="145">
        <f t="shared" si="24"/>
        <v>0</v>
      </c>
      <c r="BF208" s="145">
        <f t="shared" si="25"/>
        <v>0</v>
      </c>
      <c r="BG208" s="145">
        <f t="shared" si="26"/>
        <v>0</v>
      </c>
      <c r="BH208" s="145">
        <f t="shared" si="27"/>
        <v>0</v>
      </c>
      <c r="BI208" s="145">
        <f t="shared" si="28"/>
        <v>0</v>
      </c>
      <c r="BJ208" s="14" t="s">
        <v>107</v>
      </c>
      <c r="BK208" s="145">
        <f t="shared" si="29"/>
        <v>0</v>
      </c>
      <c r="BL208" s="14" t="s">
        <v>115</v>
      </c>
      <c r="BM208" s="144" t="s">
        <v>442</v>
      </c>
    </row>
    <row r="209" spans="1:65" s="2" customFormat="1" ht="16.5" customHeight="1">
      <c r="A209" s="26"/>
      <c r="B209" s="132"/>
      <c r="C209" s="133" t="s">
        <v>443</v>
      </c>
      <c r="D209" s="133" t="s">
        <v>111</v>
      </c>
      <c r="E209" s="134" t="s">
        <v>444</v>
      </c>
      <c r="F209" s="135" t="s">
        <v>445</v>
      </c>
      <c r="G209" s="136" t="s">
        <v>197</v>
      </c>
      <c r="H209" s="137">
        <v>1</v>
      </c>
      <c r="I209" s="164"/>
      <c r="J209" s="162">
        <f t="shared" si="31"/>
        <v>0</v>
      </c>
      <c r="K209" s="139"/>
      <c r="L209" s="27"/>
      <c r="M209" s="140" t="s">
        <v>1</v>
      </c>
      <c r="N209" s="141" t="s">
        <v>37</v>
      </c>
      <c r="O209" s="142">
        <v>0</v>
      </c>
      <c r="P209" s="142">
        <f t="shared" si="21"/>
        <v>0</v>
      </c>
      <c r="Q209" s="142">
        <v>0</v>
      </c>
      <c r="R209" s="142">
        <f t="shared" si="22"/>
        <v>0</v>
      </c>
      <c r="S209" s="142">
        <v>0</v>
      </c>
      <c r="T209" s="143">
        <f t="shared" si="23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44" t="s">
        <v>115</v>
      </c>
      <c r="AT209" s="144" t="s">
        <v>111</v>
      </c>
      <c r="AU209" s="144" t="s">
        <v>107</v>
      </c>
      <c r="AY209" s="14" t="s">
        <v>108</v>
      </c>
      <c r="BE209" s="145">
        <f t="shared" si="24"/>
        <v>0</v>
      </c>
      <c r="BF209" s="145">
        <f t="shared" si="25"/>
        <v>0</v>
      </c>
      <c r="BG209" s="145">
        <f t="shared" si="26"/>
        <v>0</v>
      </c>
      <c r="BH209" s="145">
        <f t="shared" si="27"/>
        <v>0</v>
      </c>
      <c r="BI209" s="145">
        <f t="shared" si="28"/>
        <v>0</v>
      </c>
      <c r="BJ209" s="14" t="s">
        <v>107</v>
      </c>
      <c r="BK209" s="145">
        <f t="shared" si="29"/>
        <v>0</v>
      </c>
      <c r="BL209" s="14" t="s">
        <v>115</v>
      </c>
      <c r="BM209" s="144" t="s">
        <v>446</v>
      </c>
    </row>
    <row r="210" spans="1:65" s="2" customFormat="1" ht="24" customHeight="1">
      <c r="A210" s="26"/>
      <c r="B210" s="132"/>
      <c r="C210" s="133" t="s">
        <v>447</v>
      </c>
      <c r="D210" s="133" t="s">
        <v>111</v>
      </c>
      <c r="E210" s="134" t="s">
        <v>448</v>
      </c>
      <c r="F210" s="135" t="s">
        <v>341</v>
      </c>
      <c r="G210" s="136" t="s">
        <v>197</v>
      </c>
      <c r="H210" s="137">
        <v>1</v>
      </c>
      <c r="I210" s="164"/>
      <c r="J210" s="162">
        <f>ROUND(I210*H210,2)</f>
        <v>0</v>
      </c>
      <c r="K210" s="139"/>
      <c r="L210" s="27"/>
      <c r="M210" s="140" t="s">
        <v>1</v>
      </c>
      <c r="N210" s="141" t="s">
        <v>37</v>
      </c>
      <c r="O210" s="142">
        <v>0</v>
      </c>
      <c r="P210" s="142">
        <f t="shared" si="21"/>
        <v>0</v>
      </c>
      <c r="Q210" s="142">
        <v>0</v>
      </c>
      <c r="R210" s="142">
        <f t="shared" si="22"/>
        <v>0</v>
      </c>
      <c r="S210" s="142">
        <v>0</v>
      </c>
      <c r="T210" s="143">
        <f t="shared" si="2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44" t="s">
        <v>115</v>
      </c>
      <c r="AT210" s="144" t="s">
        <v>111</v>
      </c>
      <c r="AU210" s="144" t="s">
        <v>107</v>
      </c>
      <c r="AY210" s="14" t="s">
        <v>108</v>
      </c>
      <c r="BE210" s="145">
        <f t="shared" si="24"/>
        <v>0</v>
      </c>
      <c r="BF210" s="145">
        <f t="shared" si="25"/>
        <v>0</v>
      </c>
      <c r="BG210" s="145">
        <f t="shared" si="26"/>
        <v>0</v>
      </c>
      <c r="BH210" s="145">
        <f t="shared" si="27"/>
        <v>0</v>
      </c>
      <c r="BI210" s="145">
        <f t="shared" si="28"/>
        <v>0</v>
      </c>
      <c r="BJ210" s="14" t="s">
        <v>107</v>
      </c>
      <c r="BK210" s="145">
        <f t="shared" si="29"/>
        <v>0</v>
      </c>
      <c r="BL210" s="14" t="s">
        <v>115</v>
      </c>
      <c r="BM210" s="144" t="s">
        <v>449</v>
      </c>
    </row>
    <row r="211" spans="1:65" s="12" customFormat="1" ht="22.9" customHeight="1">
      <c r="B211" s="120"/>
      <c r="D211" s="121" t="s">
        <v>70</v>
      </c>
      <c r="E211" s="130" t="s">
        <v>450</v>
      </c>
      <c r="F211" s="130" t="s">
        <v>451</v>
      </c>
      <c r="J211" s="131">
        <f>BK211</f>
        <v>0</v>
      </c>
      <c r="L211" s="120"/>
      <c r="M211" s="124"/>
      <c r="N211" s="125"/>
      <c r="O211" s="125"/>
      <c r="P211" s="126">
        <f>SUM(P212:P233)</f>
        <v>136.0061</v>
      </c>
      <c r="Q211" s="125"/>
      <c r="R211" s="126">
        <f>SUM(R212:R233)</f>
        <v>1.7195800000000001</v>
      </c>
      <c r="S211" s="125"/>
      <c r="T211" s="127">
        <f>SUM(T212:T233)</f>
        <v>0</v>
      </c>
      <c r="AR211" s="121" t="s">
        <v>107</v>
      </c>
      <c r="AT211" s="128" t="s">
        <v>70</v>
      </c>
      <c r="AU211" s="128" t="s">
        <v>17</v>
      </c>
      <c r="AY211" s="121" t="s">
        <v>108</v>
      </c>
      <c r="BK211" s="129">
        <f>SUM(BK212:BK233)</f>
        <v>0</v>
      </c>
    </row>
    <row r="212" spans="1:65" s="2" customFormat="1" ht="24" customHeight="1">
      <c r="A212" s="26"/>
      <c r="B212" s="132"/>
      <c r="C212" s="133" t="s">
        <v>452</v>
      </c>
      <c r="D212" s="133" t="s">
        <v>111</v>
      </c>
      <c r="E212" s="134" t="s">
        <v>453</v>
      </c>
      <c r="F212" s="135" t="s">
        <v>454</v>
      </c>
      <c r="G212" s="136" t="s">
        <v>119</v>
      </c>
      <c r="H212" s="137">
        <v>25</v>
      </c>
      <c r="I212" s="164"/>
      <c r="J212" s="138">
        <f>ROUND(I212*H212,2)</f>
        <v>0</v>
      </c>
      <c r="K212" s="139"/>
      <c r="L212" s="27"/>
      <c r="M212" s="140" t="s">
        <v>1</v>
      </c>
      <c r="N212" s="141" t="s">
        <v>37</v>
      </c>
      <c r="O212" s="142">
        <v>0.40600000000000003</v>
      </c>
      <c r="P212" s="142">
        <f t="shared" ref="P212:P233" si="32">O212*H212</f>
        <v>10.15</v>
      </c>
      <c r="Q212" s="142">
        <v>6.4200000000000004E-3</v>
      </c>
      <c r="R212" s="142">
        <f t="shared" ref="R212:R233" si="33">Q212*H212</f>
        <v>0.1605</v>
      </c>
      <c r="S212" s="142">
        <v>0</v>
      </c>
      <c r="T212" s="143">
        <f t="shared" ref="T212:T233" si="34">S212*H212</f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44" t="s">
        <v>115</v>
      </c>
      <c r="AT212" s="144" t="s">
        <v>111</v>
      </c>
      <c r="AU212" s="144" t="s">
        <v>107</v>
      </c>
      <c r="AY212" s="14" t="s">
        <v>108</v>
      </c>
      <c r="BE212" s="145">
        <f t="shared" ref="BE212:BE233" si="35">IF(N212="základná",J212,0)</f>
        <v>0</v>
      </c>
      <c r="BF212" s="145">
        <f t="shared" ref="BF212:BF233" si="36">IF(N212="znížená",J212,0)</f>
        <v>0</v>
      </c>
      <c r="BG212" s="145">
        <f t="shared" ref="BG212:BG233" si="37">IF(N212="zákl. prenesená",J212,0)</f>
        <v>0</v>
      </c>
      <c r="BH212" s="145">
        <f t="shared" ref="BH212:BH233" si="38">IF(N212="zníž. prenesená",J212,0)</f>
        <v>0</v>
      </c>
      <c r="BI212" s="145">
        <f t="shared" ref="BI212:BI233" si="39">IF(N212="nulová",J212,0)</f>
        <v>0</v>
      </c>
      <c r="BJ212" s="14" t="s">
        <v>107</v>
      </c>
      <c r="BK212" s="145">
        <f t="shared" ref="BK212:BK233" si="40">ROUND(I212*H212,3)</f>
        <v>0</v>
      </c>
      <c r="BL212" s="14" t="s">
        <v>115</v>
      </c>
      <c r="BM212" s="144" t="s">
        <v>455</v>
      </c>
    </row>
    <row r="213" spans="1:65" s="2" customFormat="1" ht="24" customHeight="1">
      <c r="A213" s="26"/>
      <c r="B213" s="132"/>
      <c r="C213" s="133" t="s">
        <v>456</v>
      </c>
      <c r="D213" s="133" t="s">
        <v>111</v>
      </c>
      <c r="E213" s="134" t="s">
        <v>457</v>
      </c>
      <c r="F213" s="135" t="s">
        <v>458</v>
      </c>
      <c r="G213" s="136" t="s">
        <v>119</v>
      </c>
      <c r="H213" s="137">
        <v>30</v>
      </c>
      <c r="I213" s="164"/>
      <c r="J213" s="138">
        <f t="shared" ref="J213:J233" si="41">ROUND(I213*H213,2)</f>
        <v>0</v>
      </c>
      <c r="K213" s="139"/>
      <c r="L213" s="27"/>
      <c r="M213" s="140" t="s">
        <v>1</v>
      </c>
      <c r="N213" s="141" t="s">
        <v>37</v>
      </c>
      <c r="O213" s="142">
        <v>0.45778999999999997</v>
      </c>
      <c r="P213" s="142">
        <f t="shared" si="32"/>
        <v>13.733700000000001</v>
      </c>
      <c r="Q213" s="142">
        <v>7.2700000000000004E-3</v>
      </c>
      <c r="R213" s="142">
        <f t="shared" si="33"/>
        <v>0.21809999999999999</v>
      </c>
      <c r="S213" s="142">
        <v>0</v>
      </c>
      <c r="T213" s="143">
        <f t="shared" si="34"/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44" t="s">
        <v>115</v>
      </c>
      <c r="AT213" s="144" t="s">
        <v>111</v>
      </c>
      <c r="AU213" s="144" t="s">
        <v>107</v>
      </c>
      <c r="AY213" s="14" t="s">
        <v>108</v>
      </c>
      <c r="BE213" s="145">
        <f t="shared" si="35"/>
        <v>0</v>
      </c>
      <c r="BF213" s="145">
        <f t="shared" si="36"/>
        <v>0</v>
      </c>
      <c r="BG213" s="145">
        <f t="shared" si="37"/>
        <v>0</v>
      </c>
      <c r="BH213" s="145">
        <f t="shared" si="38"/>
        <v>0</v>
      </c>
      <c r="BI213" s="145">
        <f t="shared" si="39"/>
        <v>0</v>
      </c>
      <c r="BJ213" s="14" t="s">
        <v>107</v>
      </c>
      <c r="BK213" s="145">
        <f t="shared" si="40"/>
        <v>0</v>
      </c>
      <c r="BL213" s="14" t="s">
        <v>115</v>
      </c>
      <c r="BM213" s="144" t="s">
        <v>459</v>
      </c>
    </row>
    <row r="214" spans="1:65" s="2" customFormat="1" ht="24" customHeight="1">
      <c r="A214" s="26"/>
      <c r="B214" s="132"/>
      <c r="C214" s="133" t="s">
        <v>460</v>
      </c>
      <c r="D214" s="133" t="s">
        <v>111</v>
      </c>
      <c r="E214" s="134" t="s">
        <v>461</v>
      </c>
      <c r="F214" s="135" t="s">
        <v>462</v>
      </c>
      <c r="G214" s="136" t="s">
        <v>119</v>
      </c>
      <c r="H214" s="137">
        <v>25</v>
      </c>
      <c r="I214" s="164"/>
      <c r="J214" s="138">
        <f t="shared" si="41"/>
        <v>0</v>
      </c>
      <c r="K214" s="139"/>
      <c r="L214" s="27"/>
      <c r="M214" s="140" t="s">
        <v>1</v>
      </c>
      <c r="N214" s="141" t="s">
        <v>37</v>
      </c>
      <c r="O214" s="142">
        <v>0.52015999999999996</v>
      </c>
      <c r="P214" s="142">
        <f t="shared" si="32"/>
        <v>13.004</v>
      </c>
      <c r="Q214" s="142">
        <v>8.1700000000000002E-3</v>
      </c>
      <c r="R214" s="142">
        <f t="shared" si="33"/>
        <v>0.20424999999999999</v>
      </c>
      <c r="S214" s="142">
        <v>0</v>
      </c>
      <c r="T214" s="143">
        <f t="shared" si="34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44" t="s">
        <v>115</v>
      </c>
      <c r="AT214" s="144" t="s">
        <v>111</v>
      </c>
      <c r="AU214" s="144" t="s">
        <v>107</v>
      </c>
      <c r="AY214" s="14" t="s">
        <v>108</v>
      </c>
      <c r="BE214" s="145">
        <f t="shared" si="35"/>
        <v>0</v>
      </c>
      <c r="BF214" s="145">
        <f t="shared" si="36"/>
        <v>0</v>
      </c>
      <c r="BG214" s="145">
        <f t="shared" si="37"/>
        <v>0</v>
      </c>
      <c r="BH214" s="145">
        <f t="shared" si="38"/>
        <v>0</v>
      </c>
      <c r="BI214" s="145">
        <f t="shared" si="39"/>
        <v>0</v>
      </c>
      <c r="BJ214" s="14" t="s">
        <v>107</v>
      </c>
      <c r="BK214" s="145">
        <f t="shared" si="40"/>
        <v>0</v>
      </c>
      <c r="BL214" s="14" t="s">
        <v>115</v>
      </c>
      <c r="BM214" s="144" t="s">
        <v>463</v>
      </c>
    </row>
    <row r="215" spans="1:65" s="2" customFormat="1" ht="24" customHeight="1">
      <c r="A215" s="26"/>
      <c r="B215" s="132"/>
      <c r="C215" s="133" t="s">
        <v>464</v>
      </c>
      <c r="D215" s="133" t="s">
        <v>111</v>
      </c>
      <c r="E215" s="134" t="s">
        <v>465</v>
      </c>
      <c r="F215" s="135" t="s">
        <v>466</v>
      </c>
      <c r="G215" s="136" t="s">
        <v>119</v>
      </c>
      <c r="H215" s="137">
        <v>55</v>
      </c>
      <c r="I215" s="164"/>
      <c r="J215" s="138">
        <f t="shared" si="41"/>
        <v>0</v>
      </c>
      <c r="K215" s="139"/>
      <c r="L215" s="27"/>
      <c r="M215" s="140" t="s">
        <v>1</v>
      </c>
      <c r="N215" s="141" t="s">
        <v>37</v>
      </c>
      <c r="O215" s="142">
        <v>0.55740000000000001</v>
      </c>
      <c r="P215" s="142">
        <f t="shared" si="32"/>
        <v>30.657</v>
      </c>
      <c r="Q215" s="142">
        <v>8.8199999999999997E-3</v>
      </c>
      <c r="R215" s="142">
        <f t="shared" si="33"/>
        <v>0.48509999999999998</v>
      </c>
      <c r="S215" s="142">
        <v>0</v>
      </c>
      <c r="T215" s="143">
        <f t="shared" si="34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44" t="s">
        <v>115</v>
      </c>
      <c r="AT215" s="144" t="s">
        <v>111</v>
      </c>
      <c r="AU215" s="144" t="s">
        <v>107</v>
      </c>
      <c r="AY215" s="14" t="s">
        <v>108</v>
      </c>
      <c r="BE215" s="145">
        <f t="shared" si="35"/>
        <v>0</v>
      </c>
      <c r="BF215" s="145">
        <f t="shared" si="36"/>
        <v>0</v>
      </c>
      <c r="BG215" s="145">
        <f t="shared" si="37"/>
        <v>0</v>
      </c>
      <c r="BH215" s="145">
        <f t="shared" si="38"/>
        <v>0</v>
      </c>
      <c r="BI215" s="145">
        <f t="shared" si="39"/>
        <v>0</v>
      </c>
      <c r="BJ215" s="14" t="s">
        <v>107</v>
      </c>
      <c r="BK215" s="145">
        <f t="shared" si="40"/>
        <v>0</v>
      </c>
      <c r="BL215" s="14" t="s">
        <v>115</v>
      </c>
      <c r="BM215" s="144" t="s">
        <v>467</v>
      </c>
    </row>
    <row r="216" spans="1:65" s="2" customFormat="1" ht="24" customHeight="1">
      <c r="A216" s="26"/>
      <c r="B216" s="132"/>
      <c r="C216" s="133" t="s">
        <v>468</v>
      </c>
      <c r="D216" s="133" t="s">
        <v>111</v>
      </c>
      <c r="E216" s="134" t="s">
        <v>469</v>
      </c>
      <c r="F216" s="135" t="s">
        <v>470</v>
      </c>
      <c r="G216" s="136" t="s">
        <v>162</v>
      </c>
      <c r="H216" s="137">
        <v>3</v>
      </c>
      <c r="I216" s="164"/>
      <c r="J216" s="138">
        <f t="shared" si="41"/>
        <v>0</v>
      </c>
      <c r="K216" s="139"/>
      <c r="L216" s="27"/>
      <c r="M216" s="140" t="s">
        <v>1</v>
      </c>
      <c r="N216" s="141" t="s">
        <v>37</v>
      </c>
      <c r="O216" s="142">
        <v>0.33929999999999999</v>
      </c>
      <c r="P216" s="142">
        <f t="shared" si="32"/>
        <v>1.0179</v>
      </c>
      <c r="Q216" s="142">
        <v>0</v>
      </c>
      <c r="R216" s="142">
        <f t="shared" si="33"/>
        <v>0</v>
      </c>
      <c r="S216" s="142">
        <v>0</v>
      </c>
      <c r="T216" s="143">
        <f t="shared" si="34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44" t="s">
        <v>115</v>
      </c>
      <c r="AT216" s="144" t="s">
        <v>111</v>
      </c>
      <c r="AU216" s="144" t="s">
        <v>107</v>
      </c>
      <c r="AY216" s="14" t="s">
        <v>108</v>
      </c>
      <c r="BE216" s="145">
        <f t="shared" si="35"/>
        <v>0</v>
      </c>
      <c r="BF216" s="145">
        <f t="shared" si="36"/>
        <v>0</v>
      </c>
      <c r="BG216" s="145">
        <f t="shared" si="37"/>
        <v>0</v>
      </c>
      <c r="BH216" s="145">
        <f t="shared" si="38"/>
        <v>0</v>
      </c>
      <c r="BI216" s="145">
        <f t="shared" si="39"/>
        <v>0</v>
      </c>
      <c r="BJ216" s="14" t="s">
        <v>107</v>
      </c>
      <c r="BK216" s="145">
        <f t="shared" si="40"/>
        <v>0</v>
      </c>
      <c r="BL216" s="14" t="s">
        <v>115</v>
      </c>
      <c r="BM216" s="144" t="s">
        <v>471</v>
      </c>
    </row>
    <row r="217" spans="1:65" s="2" customFormat="1" ht="24" customHeight="1">
      <c r="A217" s="26"/>
      <c r="B217" s="132"/>
      <c r="C217" s="133" t="s">
        <v>472</v>
      </c>
      <c r="D217" s="133" t="s">
        <v>111</v>
      </c>
      <c r="E217" s="134" t="s">
        <v>473</v>
      </c>
      <c r="F217" s="135" t="s">
        <v>474</v>
      </c>
      <c r="G217" s="136" t="s">
        <v>162</v>
      </c>
      <c r="H217" s="137">
        <v>4</v>
      </c>
      <c r="I217" s="164"/>
      <c r="J217" s="138">
        <f t="shared" si="41"/>
        <v>0</v>
      </c>
      <c r="K217" s="139"/>
      <c r="L217" s="27"/>
      <c r="M217" s="140" t="s">
        <v>1</v>
      </c>
      <c r="N217" s="141" t="s">
        <v>37</v>
      </c>
      <c r="O217" s="142">
        <v>0.40899999999999997</v>
      </c>
      <c r="P217" s="142">
        <f t="shared" si="32"/>
        <v>1.6359999999999999</v>
      </c>
      <c r="Q217" s="142">
        <v>0</v>
      </c>
      <c r="R217" s="142">
        <f t="shared" si="33"/>
        <v>0</v>
      </c>
      <c r="S217" s="142">
        <v>0</v>
      </c>
      <c r="T217" s="143">
        <f t="shared" si="34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44" t="s">
        <v>115</v>
      </c>
      <c r="AT217" s="144" t="s">
        <v>111</v>
      </c>
      <c r="AU217" s="144" t="s">
        <v>107</v>
      </c>
      <c r="AY217" s="14" t="s">
        <v>108</v>
      </c>
      <c r="BE217" s="145">
        <f t="shared" si="35"/>
        <v>0</v>
      </c>
      <c r="BF217" s="145">
        <f t="shared" si="36"/>
        <v>0</v>
      </c>
      <c r="BG217" s="145">
        <f t="shared" si="37"/>
        <v>0</v>
      </c>
      <c r="BH217" s="145">
        <f t="shared" si="38"/>
        <v>0</v>
      </c>
      <c r="BI217" s="145">
        <f t="shared" si="39"/>
        <v>0</v>
      </c>
      <c r="BJ217" s="14" t="s">
        <v>107</v>
      </c>
      <c r="BK217" s="145">
        <f t="shared" si="40"/>
        <v>0</v>
      </c>
      <c r="BL217" s="14" t="s">
        <v>115</v>
      </c>
      <c r="BM217" s="144" t="s">
        <v>475</v>
      </c>
    </row>
    <row r="218" spans="1:65" s="2" customFormat="1" ht="24" customHeight="1">
      <c r="A218" s="26"/>
      <c r="B218" s="132"/>
      <c r="C218" s="133" t="s">
        <v>476</v>
      </c>
      <c r="D218" s="133" t="s">
        <v>111</v>
      </c>
      <c r="E218" s="134" t="s">
        <v>477</v>
      </c>
      <c r="F218" s="135" t="s">
        <v>478</v>
      </c>
      <c r="G218" s="136" t="s">
        <v>162</v>
      </c>
      <c r="H218" s="137">
        <v>2</v>
      </c>
      <c r="I218" s="164"/>
      <c r="J218" s="138">
        <f t="shared" si="41"/>
        <v>0</v>
      </c>
      <c r="K218" s="139"/>
      <c r="L218" s="27"/>
      <c r="M218" s="140" t="s">
        <v>1</v>
      </c>
      <c r="N218" s="141" t="s">
        <v>37</v>
      </c>
      <c r="O218" s="142">
        <v>0.629</v>
      </c>
      <c r="P218" s="142">
        <f t="shared" si="32"/>
        <v>1.258</v>
      </c>
      <c r="Q218" s="142">
        <v>0</v>
      </c>
      <c r="R218" s="142">
        <f t="shared" si="33"/>
        <v>0</v>
      </c>
      <c r="S218" s="142">
        <v>0</v>
      </c>
      <c r="T218" s="143">
        <f t="shared" si="34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44" t="s">
        <v>115</v>
      </c>
      <c r="AT218" s="144" t="s">
        <v>111</v>
      </c>
      <c r="AU218" s="144" t="s">
        <v>107</v>
      </c>
      <c r="AY218" s="14" t="s">
        <v>108</v>
      </c>
      <c r="BE218" s="145">
        <f t="shared" si="35"/>
        <v>0</v>
      </c>
      <c r="BF218" s="145">
        <f t="shared" si="36"/>
        <v>0</v>
      </c>
      <c r="BG218" s="145">
        <f t="shared" si="37"/>
        <v>0</v>
      </c>
      <c r="BH218" s="145">
        <f t="shared" si="38"/>
        <v>0</v>
      </c>
      <c r="BI218" s="145">
        <f t="shared" si="39"/>
        <v>0</v>
      </c>
      <c r="BJ218" s="14" t="s">
        <v>107</v>
      </c>
      <c r="BK218" s="145">
        <f t="shared" si="40"/>
        <v>0</v>
      </c>
      <c r="BL218" s="14" t="s">
        <v>115</v>
      </c>
      <c r="BM218" s="144" t="s">
        <v>479</v>
      </c>
    </row>
    <row r="219" spans="1:65" s="2" customFormat="1" ht="24" customHeight="1">
      <c r="A219" s="26"/>
      <c r="B219" s="132"/>
      <c r="C219" s="133" t="s">
        <v>480</v>
      </c>
      <c r="D219" s="133" t="s">
        <v>111</v>
      </c>
      <c r="E219" s="134" t="s">
        <v>481</v>
      </c>
      <c r="F219" s="135" t="s">
        <v>482</v>
      </c>
      <c r="G219" s="136" t="s">
        <v>162</v>
      </c>
      <c r="H219" s="137">
        <v>8</v>
      </c>
      <c r="I219" s="164"/>
      <c r="J219" s="138">
        <f t="shared" si="41"/>
        <v>0</v>
      </c>
      <c r="K219" s="139"/>
      <c r="L219" s="27"/>
      <c r="M219" s="140" t="s">
        <v>1</v>
      </c>
      <c r="N219" s="141" t="s">
        <v>37</v>
      </c>
      <c r="O219" s="142">
        <v>0.72899999999999998</v>
      </c>
      <c r="P219" s="142">
        <f t="shared" si="32"/>
        <v>5.8319999999999999</v>
      </c>
      <c r="Q219" s="142">
        <v>0</v>
      </c>
      <c r="R219" s="142">
        <f t="shared" si="33"/>
        <v>0</v>
      </c>
      <c r="S219" s="142">
        <v>0</v>
      </c>
      <c r="T219" s="143">
        <f t="shared" si="34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44" t="s">
        <v>115</v>
      </c>
      <c r="AT219" s="144" t="s">
        <v>111</v>
      </c>
      <c r="AU219" s="144" t="s">
        <v>107</v>
      </c>
      <c r="AY219" s="14" t="s">
        <v>108</v>
      </c>
      <c r="BE219" s="145">
        <f t="shared" si="35"/>
        <v>0</v>
      </c>
      <c r="BF219" s="145">
        <f t="shared" si="36"/>
        <v>0</v>
      </c>
      <c r="BG219" s="145">
        <f t="shared" si="37"/>
        <v>0</v>
      </c>
      <c r="BH219" s="145">
        <f t="shared" si="38"/>
        <v>0</v>
      </c>
      <c r="BI219" s="145">
        <f t="shared" si="39"/>
        <v>0</v>
      </c>
      <c r="BJ219" s="14" t="s">
        <v>107</v>
      </c>
      <c r="BK219" s="145">
        <f t="shared" si="40"/>
        <v>0</v>
      </c>
      <c r="BL219" s="14" t="s">
        <v>115</v>
      </c>
      <c r="BM219" s="144" t="s">
        <v>483</v>
      </c>
    </row>
    <row r="220" spans="1:65" s="2" customFormat="1" ht="16.5" customHeight="1">
      <c r="A220" s="26"/>
      <c r="B220" s="132"/>
      <c r="C220" s="133" t="s">
        <v>484</v>
      </c>
      <c r="D220" s="133" t="s">
        <v>111</v>
      </c>
      <c r="E220" s="134" t="s">
        <v>485</v>
      </c>
      <c r="F220" s="135" t="s">
        <v>486</v>
      </c>
      <c r="G220" s="136" t="s">
        <v>119</v>
      </c>
      <c r="H220" s="137">
        <v>135</v>
      </c>
      <c r="I220" s="164"/>
      <c r="J220" s="138">
        <f t="shared" si="41"/>
        <v>0</v>
      </c>
      <c r="K220" s="139"/>
      <c r="L220" s="27"/>
      <c r="M220" s="140" t="s">
        <v>1</v>
      </c>
      <c r="N220" s="141" t="s">
        <v>37</v>
      </c>
      <c r="O220" s="142">
        <v>2.036E-2</v>
      </c>
      <c r="P220" s="142">
        <f t="shared" si="32"/>
        <v>2.7486000000000002</v>
      </c>
      <c r="Q220" s="142">
        <v>0</v>
      </c>
      <c r="R220" s="142">
        <f t="shared" si="33"/>
        <v>0</v>
      </c>
      <c r="S220" s="142">
        <v>0</v>
      </c>
      <c r="T220" s="143">
        <f t="shared" si="34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44" t="s">
        <v>115</v>
      </c>
      <c r="AT220" s="144" t="s">
        <v>111</v>
      </c>
      <c r="AU220" s="144" t="s">
        <v>107</v>
      </c>
      <c r="AY220" s="14" t="s">
        <v>108</v>
      </c>
      <c r="BE220" s="145">
        <f t="shared" si="35"/>
        <v>0</v>
      </c>
      <c r="BF220" s="145">
        <f t="shared" si="36"/>
        <v>0</v>
      </c>
      <c r="BG220" s="145">
        <f t="shared" si="37"/>
        <v>0</v>
      </c>
      <c r="BH220" s="145">
        <f t="shared" si="38"/>
        <v>0</v>
      </c>
      <c r="BI220" s="145">
        <f t="shared" si="39"/>
        <v>0</v>
      </c>
      <c r="BJ220" s="14" t="s">
        <v>107</v>
      </c>
      <c r="BK220" s="145">
        <f t="shared" si="40"/>
        <v>0</v>
      </c>
      <c r="BL220" s="14" t="s">
        <v>115</v>
      </c>
      <c r="BM220" s="144" t="s">
        <v>487</v>
      </c>
    </row>
    <row r="221" spans="1:65" s="2" customFormat="1" ht="24" customHeight="1">
      <c r="A221" s="26"/>
      <c r="B221" s="132"/>
      <c r="C221" s="133" t="s">
        <v>488</v>
      </c>
      <c r="D221" s="133" t="s">
        <v>111</v>
      </c>
      <c r="E221" s="134" t="s">
        <v>489</v>
      </c>
      <c r="F221" s="135" t="s">
        <v>490</v>
      </c>
      <c r="G221" s="136" t="s">
        <v>119</v>
      </c>
      <c r="H221" s="137">
        <v>30</v>
      </c>
      <c r="I221" s="164"/>
      <c r="J221" s="138">
        <f t="shared" si="41"/>
        <v>0</v>
      </c>
      <c r="K221" s="139"/>
      <c r="L221" s="27"/>
      <c r="M221" s="140" t="s">
        <v>1</v>
      </c>
      <c r="N221" s="141" t="s">
        <v>37</v>
      </c>
      <c r="O221" s="142">
        <v>0.66212000000000004</v>
      </c>
      <c r="P221" s="142">
        <f t="shared" si="32"/>
        <v>19.863600000000002</v>
      </c>
      <c r="Q221" s="142">
        <v>1.1730000000000001E-2</v>
      </c>
      <c r="R221" s="142">
        <f t="shared" si="33"/>
        <v>0.35189999999999999</v>
      </c>
      <c r="S221" s="142">
        <v>0</v>
      </c>
      <c r="T221" s="143">
        <f t="shared" si="34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44" t="s">
        <v>115</v>
      </c>
      <c r="AT221" s="144" t="s">
        <v>111</v>
      </c>
      <c r="AU221" s="144" t="s">
        <v>107</v>
      </c>
      <c r="AY221" s="14" t="s">
        <v>108</v>
      </c>
      <c r="BE221" s="145">
        <f t="shared" si="35"/>
        <v>0</v>
      </c>
      <c r="BF221" s="145">
        <f t="shared" si="36"/>
        <v>0</v>
      </c>
      <c r="BG221" s="145">
        <f t="shared" si="37"/>
        <v>0</v>
      </c>
      <c r="BH221" s="145">
        <f t="shared" si="38"/>
        <v>0</v>
      </c>
      <c r="BI221" s="145">
        <f t="shared" si="39"/>
        <v>0</v>
      </c>
      <c r="BJ221" s="14" t="s">
        <v>107</v>
      </c>
      <c r="BK221" s="145">
        <f t="shared" si="40"/>
        <v>0</v>
      </c>
      <c r="BL221" s="14" t="s">
        <v>115</v>
      </c>
      <c r="BM221" s="144" t="s">
        <v>491</v>
      </c>
    </row>
    <row r="222" spans="1:65" s="2" customFormat="1" ht="24" customHeight="1">
      <c r="A222" s="26"/>
      <c r="B222" s="132"/>
      <c r="C222" s="133" t="s">
        <v>492</v>
      </c>
      <c r="D222" s="133" t="s">
        <v>111</v>
      </c>
      <c r="E222" s="134" t="s">
        <v>493</v>
      </c>
      <c r="F222" s="135" t="s">
        <v>494</v>
      </c>
      <c r="G222" s="136" t="s">
        <v>119</v>
      </c>
      <c r="H222" s="137">
        <v>20</v>
      </c>
      <c r="I222" s="164"/>
      <c r="J222" s="138">
        <f t="shared" si="41"/>
        <v>0</v>
      </c>
      <c r="K222" s="139"/>
      <c r="L222" s="27"/>
      <c r="M222" s="140" t="s">
        <v>1</v>
      </c>
      <c r="N222" s="141" t="s">
        <v>37</v>
      </c>
      <c r="O222" s="142">
        <v>0.72124999999999995</v>
      </c>
      <c r="P222" s="142">
        <f t="shared" si="32"/>
        <v>14.425000000000001</v>
      </c>
      <c r="Q222" s="142">
        <v>1.4590000000000001E-2</v>
      </c>
      <c r="R222" s="142">
        <f t="shared" si="33"/>
        <v>0.2918</v>
      </c>
      <c r="S222" s="142">
        <v>0</v>
      </c>
      <c r="T222" s="143">
        <f t="shared" si="34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44" t="s">
        <v>115</v>
      </c>
      <c r="AT222" s="144" t="s">
        <v>111</v>
      </c>
      <c r="AU222" s="144" t="s">
        <v>107</v>
      </c>
      <c r="AY222" s="14" t="s">
        <v>108</v>
      </c>
      <c r="BE222" s="145">
        <f t="shared" si="35"/>
        <v>0</v>
      </c>
      <c r="BF222" s="145">
        <f t="shared" si="36"/>
        <v>0</v>
      </c>
      <c r="BG222" s="145">
        <f t="shared" si="37"/>
        <v>0</v>
      </c>
      <c r="BH222" s="145">
        <f t="shared" si="38"/>
        <v>0</v>
      </c>
      <c r="BI222" s="145">
        <f t="shared" si="39"/>
        <v>0</v>
      </c>
      <c r="BJ222" s="14" t="s">
        <v>107</v>
      </c>
      <c r="BK222" s="145">
        <f t="shared" si="40"/>
        <v>0</v>
      </c>
      <c r="BL222" s="14" t="s">
        <v>115</v>
      </c>
      <c r="BM222" s="144" t="s">
        <v>495</v>
      </c>
    </row>
    <row r="223" spans="1:65" s="2" customFormat="1" ht="24" customHeight="1">
      <c r="A223" s="26"/>
      <c r="B223" s="132"/>
      <c r="C223" s="133" t="s">
        <v>496</v>
      </c>
      <c r="D223" s="133" t="s">
        <v>111</v>
      </c>
      <c r="E223" s="134" t="s">
        <v>497</v>
      </c>
      <c r="F223" s="135" t="s">
        <v>498</v>
      </c>
      <c r="G223" s="136" t="s">
        <v>162</v>
      </c>
      <c r="H223" s="137">
        <v>6</v>
      </c>
      <c r="I223" s="164"/>
      <c r="J223" s="138">
        <f t="shared" si="41"/>
        <v>0</v>
      </c>
      <c r="K223" s="139"/>
      <c r="L223" s="27"/>
      <c r="M223" s="140" t="s">
        <v>1</v>
      </c>
      <c r="N223" s="141" t="s">
        <v>37</v>
      </c>
      <c r="O223" s="142">
        <v>1.6732100000000001</v>
      </c>
      <c r="P223" s="142">
        <f t="shared" si="32"/>
        <v>10.039260000000001</v>
      </c>
      <c r="Q223" s="142">
        <v>0</v>
      </c>
      <c r="R223" s="142">
        <f t="shared" si="33"/>
        <v>0</v>
      </c>
      <c r="S223" s="142">
        <v>0</v>
      </c>
      <c r="T223" s="143">
        <f t="shared" si="34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44" t="s">
        <v>115</v>
      </c>
      <c r="AT223" s="144" t="s">
        <v>111</v>
      </c>
      <c r="AU223" s="144" t="s">
        <v>107</v>
      </c>
      <c r="AY223" s="14" t="s">
        <v>108</v>
      </c>
      <c r="BE223" s="145">
        <f t="shared" si="35"/>
        <v>0</v>
      </c>
      <c r="BF223" s="145">
        <f t="shared" si="36"/>
        <v>0</v>
      </c>
      <c r="BG223" s="145">
        <f t="shared" si="37"/>
        <v>0</v>
      </c>
      <c r="BH223" s="145">
        <f t="shared" si="38"/>
        <v>0</v>
      </c>
      <c r="BI223" s="145">
        <f t="shared" si="39"/>
        <v>0</v>
      </c>
      <c r="BJ223" s="14" t="s">
        <v>107</v>
      </c>
      <c r="BK223" s="145">
        <f t="shared" si="40"/>
        <v>0</v>
      </c>
      <c r="BL223" s="14" t="s">
        <v>115</v>
      </c>
      <c r="BM223" s="144" t="s">
        <v>499</v>
      </c>
    </row>
    <row r="224" spans="1:65" s="2" customFormat="1" ht="24" customHeight="1">
      <c r="A224" s="26"/>
      <c r="B224" s="132"/>
      <c r="C224" s="133" t="s">
        <v>500</v>
      </c>
      <c r="D224" s="133" t="s">
        <v>111</v>
      </c>
      <c r="E224" s="134" t="s">
        <v>501</v>
      </c>
      <c r="F224" s="135" t="s">
        <v>502</v>
      </c>
      <c r="G224" s="136" t="s">
        <v>162</v>
      </c>
      <c r="H224" s="137">
        <v>2</v>
      </c>
      <c r="I224" s="164"/>
      <c r="J224" s="138">
        <f t="shared" si="41"/>
        <v>0</v>
      </c>
      <c r="K224" s="139"/>
      <c r="L224" s="27"/>
      <c r="M224" s="140" t="s">
        <v>1</v>
      </c>
      <c r="N224" s="141" t="s">
        <v>37</v>
      </c>
      <c r="O224" s="142">
        <v>2.6070000000000002</v>
      </c>
      <c r="P224" s="142">
        <f t="shared" si="32"/>
        <v>5.2140000000000004</v>
      </c>
      <c r="Q224" s="142">
        <v>0</v>
      </c>
      <c r="R224" s="142">
        <f t="shared" si="33"/>
        <v>0</v>
      </c>
      <c r="S224" s="142">
        <v>0</v>
      </c>
      <c r="T224" s="143">
        <f t="shared" si="34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44" t="s">
        <v>115</v>
      </c>
      <c r="AT224" s="144" t="s">
        <v>111</v>
      </c>
      <c r="AU224" s="144" t="s">
        <v>107</v>
      </c>
      <c r="AY224" s="14" t="s">
        <v>108</v>
      </c>
      <c r="BE224" s="145">
        <f t="shared" si="35"/>
        <v>0</v>
      </c>
      <c r="BF224" s="145">
        <f t="shared" si="36"/>
        <v>0</v>
      </c>
      <c r="BG224" s="145">
        <f t="shared" si="37"/>
        <v>0</v>
      </c>
      <c r="BH224" s="145">
        <f t="shared" si="38"/>
        <v>0</v>
      </c>
      <c r="BI224" s="145">
        <f t="shared" si="39"/>
        <v>0</v>
      </c>
      <c r="BJ224" s="14" t="s">
        <v>107</v>
      </c>
      <c r="BK224" s="145">
        <f t="shared" si="40"/>
        <v>0</v>
      </c>
      <c r="BL224" s="14" t="s">
        <v>115</v>
      </c>
      <c r="BM224" s="144" t="s">
        <v>503</v>
      </c>
    </row>
    <row r="225" spans="1:65" s="2" customFormat="1" ht="16.5" customHeight="1">
      <c r="A225" s="26"/>
      <c r="B225" s="132"/>
      <c r="C225" s="133" t="s">
        <v>504</v>
      </c>
      <c r="D225" s="133" t="s">
        <v>111</v>
      </c>
      <c r="E225" s="134" t="s">
        <v>505</v>
      </c>
      <c r="F225" s="135" t="s">
        <v>506</v>
      </c>
      <c r="G225" s="136" t="s">
        <v>162</v>
      </c>
      <c r="H225" s="137">
        <v>2</v>
      </c>
      <c r="I225" s="164"/>
      <c r="J225" s="138">
        <f t="shared" si="41"/>
        <v>0</v>
      </c>
      <c r="K225" s="139"/>
      <c r="L225" s="27"/>
      <c r="M225" s="140" t="s">
        <v>1</v>
      </c>
      <c r="N225" s="141" t="s">
        <v>37</v>
      </c>
      <c r="O225" s="142">
        <v>1.6537900000000001</v>
      </c>
      <c r="P225" s="142">
        <f t="shared" si="32"/>
        <v>3.3075800000000002</v>
      </c>
      <c r="Q225" s="142">
        <v>3.0799999999999998E-3</v>
      </c>
      <c r="R225" s="142">
        <f t="shared" si="33"/>
        <v>6.1599999999999997E-3</v>
      </c>
      <c r="S225" s="142">
        <v>0</v>
      </c>
      <c r="T225" s="143">
        <f t="shared" si="34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44" t="s">
        <v>115</v>
      </c>
      <c r="AT225" s="144" t="s">
        <v>111</v>
      </c>
      <c r="AU225" s="144" t="s">
        <v>107</v>
      </c>
      <c r="AY225" s="14" t="s">
        <v>108</v>
      </c>
      <c r="BE225" s="145">
        <f t="shared" si="35"/>
        <v>0</v>
      </c>
      <c r="BF225" s="145">
        <f t="shared" si="36"/>
        <v>0</v>
      </c>
      <c r="BG225" s="145">
        <f t="shared" si="37"/>
        <v>0</v>
      </c>
      <c r="BH225" s="145">
        <f t="shared" si="38"/>
        <v>0</v>
      </c>
      <c r="BI225" s="145">
        <f t="shared" si="39"/>
        <v>0</v>
      </c>
      <c r="BJ225" s="14" t="s">
        <v>107</v>
      </c>
      <c r="BK225" s="145">
        <f t="shared" si="40"/>
        <v>0</v>
      </c>
      <c r="BL225" s="14" t="s">
        <v>115</v>
      </c>
      <c r="BM225" s="144" t="s">
        <v>507</v>
      </c>
    </row>
    <row r="226" spans="1:65" s="2" customFormat="1" ht="24" customHeight="1">
      <c r="A226" s="26"/>
      <c r="B226" s="132"/>
      <c r="C226" s="133" t="s">
        <v>508</v>
      </c>
      <c r="D226" s="133" t="s">
        <v>111</v>
      </c>
      <c r="E226" s="134" t="s">
        <v>509</v>
      </c>
      <c r="F226" s="135" t="s">
        <v>510</v>
      </c>
      <c r="G226" s="136" t="s">
        <v>119</v>
      </c>
      <c r="H226" s="137">
        <v>30</v>
      </c>
      <c r="I226" s="164"/>
      <c r="J226" s="138">
        <f t="shared" si="41"/>
        <v>0</v>
      </c>
      <c r="K226" s="139"/>
      <c r="L226" s="27"/>
      <c r="M226" s="140" t="s">
        <v>1</v>
      </c>
      <c r="N226" s="141" t="s">
        <v>37</v>
      </c>
      <c r="O226" s="142">
        <v>1.9480000000000001E-2</v>
      </c>
      <c r="P226" s="142">
        <f t="shared" si="32"/>
        <v>0.58440000000000003</v>
      </c>
      <c r="Q226" s="142">
        <v>0</v>
      </c>
      <c r="R226" s="142">
        <f t="shared" si="33"/>
        <v>0</v>
      </c>
      <c r="S226" s="142">
        <v>0</v>
      </c>
      <c r="T226" s="143">
        <f t="shared" si="34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44" t="s">
        <v>115</v>
      </c>
      <c r="AT226" s="144" t="s">
        <v>111</v>
      </c>
      <c r="AU226" s="144" t="s">
        <v>107</v>
      </c>
      <c r="AY226" s="14" t="s">
        <v>108</v>
      </c>
      <c r="BE226" s="145">
        <f t="shared" si="35"/>
        <v>0</v>
      </c>
      <c r="BF226" s="145">
        <f t="shared" si="36"/>
        <v>0</v>
      </c>
      <c r="BG226" s="145">
        <f t="shared" si="37"/>
        <v>0</v>
      </c>
      <c r="BH226" s="145">
        <f t="shared" si="38"/>
        <v>0</v>
      </c>
      <c r="BI226" s="145">
        <f t="shared" si="39"/>
        <v>0</v>
      </c>
      <c r="BJ226" s="14" t="s">
        <v>107</v>
      </c>
      <c r="BK226" s="145">
        <f t="shared" si="40"/>
        <v>0</v>
      </c>
      <c r="BL226" s="14" t="s">
        <v>115</v>
      </c>
      <c r="BM226" s="144" t="s">
        <v>511</v>
      </c>
    </row>
    <row r="227" spans="1:65" s="2" customFormat="1" ht="24" customHeight="1">
      <c r="A227" s="26"/>
      <c r="B227" s="132"/>
      <c r="C227" s="133" t="s">
        <v>512</v>
      </c>
      <c r="D227" s="133" t="s">
        <v>111</v>
      </c>
      <c r="E227" s="134" t="s">
        <v>513</v>
      </c>
      <c r="F227" s="135" t="s">
        <v>514</v>
      </c>
      <c r="G227" s="136" t="s">
        <v>119</v>
      </c>
      <c r="H227" s="137">
        <v>20</v>
      </c>
      <c r="I227" s="164"/>
      <c r="J227" s="138">
        <f t="shared" si="41"/>
        <v>0</v>
      </c>
      <c r="K227" s="139"/>
      <c r="L227" s="27"/>
      <c r="M227" s="140" t="s">
        <v>1</v>
      </c>
      <c r="N227" s="141" t="s">
        <v>37</v>
      </c>
      <c r="O227" s="142">
        <v>5.1380000000000002E-2</v>
      </c>
      <c r="P227" s="142">
        <f t="shared" si="32"/>
        <v>1.0276000000000001</v>
      </c>
      <c r="Q227" s="142">
        <v>0</v>
      </c>
      <c r="R227" s="142">
        <f t="shared" si="33"/>
        <v>0</v>
      </c>
      <c r="S227" s="142">
        <v>0</v>
      </c>
      <c r="T227" s="143">
        <f t="shared" si="34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44" t="s">
        <v>115</v>
      </c>
      <c r="AT227" s="144" t="s">
        <v>111</v>
      </c>
      <c r="AU227" s="144" t="s">
        <v>107</v>
      </c>
      <c r="AY227" s="14" t="s">
        <v>108</v>
      </c>
      <c r="BE227" s="145">
        <f t="shared" si="35"/>
        <v>0</v>
      </c>
      <c r="BF227" s="145">
        <f t="shared" si="36"/>
        <v>0</v>
      </c>
      <c r="BG227" s="145">
        <f t="shared" si="37"/>
        <v>0</v>
      </c>
      <c r="BH227" s="145">
        <f t="shared" si="38"/>
        <v>0</v>
      </c>
      <c r="BI227" s="145">
        <f t="shared" si="39"/>
        <v>0</v>
      </c>
      <c r="BJ227" s="14" t="s">
        <v>107</v>
      </c>
      <c r="BK227" s="145">
        <f t="shared" si="40"/>
        <v>0</v>
      </c>
      <c r="BL227" s="14" t="s">
        <v>115</v>
      </c>
      <c r="BM227" s="144" t="s">
        <v>515</v>
      </c>
    </row>
    <row r="228" spans="1:65" s="2" customFormat="1" ht="24" customHeight="1">
      <c r="A228" s="26"/>
      <c r="B228" s="132"/>
      <c r="C228" s="146" t="s">
        <v>516</v>
      </c>
      <c r="D228" s="146" t="s">
        <v>130</v>
      </c>
      <c r="E228" s="147" t="s">
        <v>517</v>
      </c>
      <c r="F228" s="148" t="s">
        <v>518</v>
      </c>
      <c r="G228" s="149" t="s">
        <v>162</v>
      </c>
      <c r="H228" s="150">
        <v>2</v>
      </c>
      <c r="I228" s="165"/>
      <c r="J228" s="161">
        <f t="shared" si="41"/>
        <v>0</v>
      </c>
      <c r="K228" s="152"/>
      <c r="L228" s="153"/>
      <c r="M228" s="154" t="s">
        <v>1</v>
      </c>
      <c r="N228" s="155" t="s">
        <v>37</v>
      </c>
      <c r="O228" s="142">
        <v>0</v>
      </c>
      <c r="P228" s="142">
        <f t="shared" si="32"/>
        <v>0</v>
      </c>
      <c r="Q228" s="142">
        <v>0</v>
      </c>
      <c r="R228" s="142">
        <f t="shared" si="33"/>
        <v>0</v>
      </c>
      <c r="S228" s="142">
        <v>0</v>
      </c>
      <c r="T228" s="143">
        <f t="shared" si="34"/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44" t="s">
        <v>133</v>
      </c>
      <c r="AT228" s="144" t="s">
        <v>130</v>
      </c>
      <c r="AU228" s="144" t="s">
        <v>107</v>
      </c>
      <c r="AY228" s="14" t="s">
        <v>108</v>
      </c>
      <c r="BE228" s="145">
        <f t="shared" si="35"/>
        <v>0</v>
      </c>
      <c r="BF228" s="145">
        <f t="shared" si="36"/>
        <v>0</v>
      </c>
      <c r="BG228" s="145">
        <f t="shared" si="37"/>
        <v>0</v>
      </c>
      <c r="BH228" s="145">
        <f t="shared" si="38"/>
        <v>0</v>
      </c>
      <c r="BI228" s="145">
        <f t="shared" si="39"/>
        <v>0</v>
      </c>
      <c r="BJ228" s="14" t="s">
        <v>107</v>
      </c>
      <c r="BK228" s="145">
        <f t="shared" si="40"/>
        <v>0</v>
      </c>
      <c r="BL228" s="14" t="s">
        <v>115</v>
      </c>
      <c r="BM228" s="144" t="s">
        <v>519</v>
      </c>
    </row>
    <row r="229" spans="1:65" s="2" customFormat="1" ht="24" customHeight="1">
      <c r="A229" s="26"/>
      <c r="B229" s="132"/>
      <c r="C229" s="146" t="s">
        <v>520</v>
      </c>
      <c r="D229" s="146" t="s">
        <v>130</v>
      </c>
      <c r="E229" s="147" t="s">
        <v>521</v>
      </c>
      <c r="F229" s="148" t="s">
        <v>522</v>
      </c>
      <c r="G229" s="149" t="s">
        <v>162</v>
      </c>
      <c r="H229" s="150">
        <v>1</v>
      </c>
      <c r="I229" s="165"/>
      <c r="J229" s="161">
        <f t="shared" si="41"/>
        <v>0</v>
      </c>
      <c r="K229" s="152"/>
      <c r="L229" s="153"/>
      <c r="M229" s="154" t="s">
        <v>1</v>
      </c>
      <c r="N229" s="155" t="s">
        <v>37</v>
      </c>
      <c r="O229" s="142">
        <v>0</v>
      </c>
      <c r="P229" s="142">
        <f t="shared" si="32"/>
        <v>0</v>
      </c>
      <c r="Q229" s="142">
        <v>0</v>
      </c>
      <c r="R229" s="142">
        <f t="shared" si="33"/>
        <v>0</v>
      </c>
      <c r="S229" s="142">
        <v>0</v>
      </c>
      <c r="T229" s="143">
        <f t="shared" si="34"/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44" t="s">
        <v>133</v>
      </c>
      <c r="AT229" s="144" t="s">
        <v>130</v>
      </c>
      <c r="AU229" s="144" t="s">
        <v>107</v>
      </c>
      <c r="AY229" s="14" t="s">
        <v>108</v>
      </c>
      <c r="BE229" s="145">
        <f t="shared" si="35"/>
        <v>0</v>
      </c>
      <c r="BF229" s="145">
        <f t="shared" si="36"/>
        <v>0</v>
      </c>
      <c r="BG229" s="145">
        <f t="shared" si="37"/>
        <v>0</v>
      </c>
      <c r="BH229" s="145">
        <f t="shared" si="38"/>
        <v>0</v>
      </c>
      <c r="BI229" s="145">
        <f t="shared" si="39"/>
        <v>0</v>
      </c>
      <c r="BJ229" s="14" t="s">
        <v>107</v>
      </c>
      <c r="BK229" s="145">
        <f t="shared" si="40"/>
        <v>0</v>
      </c>
      <c r="BL229" s="14" t="s">
        <v>115</v>
      </c>
      <c r="BM229" s="144" t="s">
        <v>523</v>
      </c>
    </row>
    <row r="230" spans="1:65" s="2" customFormat="1" ht="16.5" customHeight="1">
      <c r="A230" s="26"/>
      <c r="B230" s="132"/>
      <c r="C230" s="133" t="s">
        <v>524</v>
      </c>
      <c r="D230" s="133" t="s">
        <v>111</v>
      </c>
      <c r="E230" s="134" t="s">
        <v>525</v>
      </c>
      <c r="F230" s="135" t="s">
        <v>526</v>
      </c>
      <c r="G230" s="136" t="s">
        <v>162</v>
      </c>
      <c r="H230" s="137">
        <v>2</v>
      </c>
      <c r="I230" s="164"/>
      <c r="J230" s="138">
        <f t="shared" si="41"/>
        <v>0</v>
      </c>
      <c r="K230" s="139"/>
      <c r="L230" s="27"/>
      <c r="M230" s="140" t="s">
        <v>1</v>
      </c>
      <c r="N230" s="141" t="s">
        <v>37</v>
      </c>
      <c r="O230" s="142">
        <v>0.35017999999999999</v>
      </c>
      <c r="P230" s="142">
        <f t="shared" si="32"/>
        <v>0.70035999999999998</v>
      </c>
      <c r="Q230" s="142">
        <v>6.0000000000000002E-5</v>
      </c>
      <c r="R230" s="142">
        <f t="shared" si="33"/>
        <v>1.2E-4</v>
      </c>
      <c r="S230" s="142">
        <v>0</v>
      </c>
      <c r="T230" s="143">
        <f t="shared" si="34"/>
        <v>0</v>
      </c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44" t="s">
        <v>115</v>
      </c>
      <c r="AT230" s="144" t="s">
        <v>111</v>
      </c>
      <c r="AU230" s="144" t="s">
        <v>107</v>
      </c>
      <c r="AY230" s="14" t="s">
        <v>108</v>
      </c>
      <c r="BE230" s="145">
        <f t="shared" si="35"/>
        <v>0</v>
      </c>
      <c r="BF230" s="145">
        <f t="shared" si="36"/>
        <v>0</v>
      </c>
      <c r="BG230" s="145">
        <f t="shared" si="37"/>
        <v>0</v>
      </c>
      <c r="BH230" s="145">
        <f t="shared" si="38"/>
        <v>0</v>
      </c>
      <c r="BI230" s="145">
        <f t="shared" si="39"/>
        <v>0</v>
      </c>
      <c r="BJ230" s="14" t="s">
        <v>107</v>
      </c>
      <c r="BK230" s="145">
        <f t="shared" si="40"/>
        <v>0</v>
      </c>
      <c r="BL230" s="14" t="s">
        <v>115</v>
      </c>
      <c r="BM230" s="144" t="s">
        <v>527</v>
      </c>
    </row>
    <row r="231" spans="1:65" s="2" customFormat="1" ht="16.5" customHeight="1">
      <c r="A231" s="26"/>
      <c r="B231" s="132"/>
      <c r="C231" s="133" t="s">
        <v>528</v>
      </c>
      <c r="D231" s="133" t="s">
        <v>111</v>
      </c>
      <c r="E231" s="134" t="s">
        <v>529</v>
      </c>
      <c r="F231" s="135" t="s">
        <v>530</v>
      </c>
      <c r="G231" s="136" t="s">
        <v>162</v>
      </c>
      <c r="H231" s="137">
        <v>1</v>
      </c>
      <c r="I231" s="164"/>
      <c r="J231" s="138">
        <f t="shared" si="41"/>
        <v>0</v>
      </c>
      <c r="K231" s="139"/>
      <c r="L231" s="27"/>
      <c r="M231" s="140" t="s">
        <v>1</v>
      </c>
      <c r="N231" s="141" t="s">
        <v>37</v>
      </c>
      <c r="O231" s="142">
        <v>0.80710000000000004</v>
      </c>
      <c r="P231" s="142">
        <f t="shared" si="32"/>
        <v>0.80710000000000004</v>
      </c>
      <c r="Q231" s="142">
        <v>1.65E-3</v>
      </c>
      <c r="R231" s="142">
        <f t="shared" si="33"/>
        <v>1.65E-3</v>
      </c>
      <c r="S231" s="142">
        <v>0</v>
      </c>
      <c r="T231" s="143">
        <f t="shared" si="34"/>
        <v>0</v>
      </c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44" t="s">
        <v>115</v>
      </c>
      <c r="AT231" s="144" t="s">
        <v>111</v>
      </c>
      <c r="AU231" s="144" t="s">
        <v>107</v>
      </c>
      <c r="AY231" s="14" t="s">
        <v>108</v>
      </c>
      <c r="BE231" s="145">
        <f t="shared" si="35"/>
        <v>0</v>
      </c>
      <c r="BF231" s="145">
        <f t="shared" si="36"/>
        <v>0</v>
      </c>
      <c r="BG231" s="145">
        <f t="shared" si="37"/>
        <v>0</v>
      </c>
      <c r="BH231" s="145">
        <f t="shared" si="38"/>
        <v>0</v>
      </c>
      <c r="BI231" s="145">
        <f t="shared" si="39"/>
        <v>0</v>
      </c>
      <c r="BJ231" s="14" t="s">
        <v>107</v>
      </c>
      <c r="BK231" s="145">
        <f t="shared" si="40"/>
        <v>0</v>
      </c>
      <c r="BL231" s="14" t="s">
        <v>115</v>
      </c>
      <c r="BM231" s="144" t="s">
        <v>531</v>
      </c>
    </row>
    <row r="232" spans="1:65" s="2" customFormat="1" ht="24" customHeight="1">
      <c r="A232" s="26"/>
      <c r="B232" s="132"/>
      <c r="C232" s="133" t="s">
        <v>532</v>
      </c>
      <c r="D232" s="133" t="s">
        <v>111</v>
      </c>
      <c r="E232" s="134" t="s">
        <v>533</v>
      </c>
      <c r="F232" s="135" t="s">
        <v>534</v>
      </c>
      <c r="G232" s="136" t="s">
        <v>197</v>
      </c>
      <c r="H232" s="137">
        <v>1</v>
      </c>
      <c r="I232" s="164"/>
      <c r="J232" s="138">
        <f>ROUND(I232*H232,2)</f>
        <v>0</v>
      </c>
      <c r="K232" s="139"/>
      <c r="L232" s="27"/>
      <c r="M232" s="140" t="s">
        <v>1</v>
      </c>
      <c r="N232" s="141" t="s">
        <v>37</v>
      </c>
      <c r="O232" s="142">
        <v>0</v>
      </c>
      <c r="P232" s="142">
        <f t="shared" si="32"/>
        <v>0</v>
      </c>
      <c r="Q232" s="142">
        <v>0</v>
      </c>
      <c r="R232" s="142">
        <f t="shared" si="33"/>
        <v>0</v>
      </c>
      <c r="S232" s="142">
        <v>0</v>
      </c>
      <c r="T232" s="143">
        <f t="shared" si="34"/>
        <v>0</v>
      </c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44" t="s">
        <v>115</v>
      </c>
      <c r="AT232" s="144" t="s">
        <v>111</v>
      </c>
      <c r="AU232" s="144" t="s">
        <v>107</v>
      </c>
      <c r="AY232" s="14" t="s">
        <v>108</v>
      </c>
      <c r="BE232" s="145">
        <f t="shared" si="35"/>
        <v>0</v>
      </c>
      <c r="BF232" s="145">
        <f t="shared" si="36"/>
        <v>0</v>
      </c>
      <c r="BG232" s="145">
        <f t="shared" si="37"/>
        <v>0</v>
      </c>
      <c r="BH232" s="145">
        <f t="shared" si="38"/>
        <v>0</v>
      </c>
      <c r="BI232" s="145">
        <f t="shared" si="39"/>
        <v>0</v>
      </c>
      <c r="BJ232" s="14" t="s">
        <v>107</v>
      </c>
      <c r="BK232" s="145">
        <f t="shared" si="40"/>
        <v>0</v>
      </c>
      <c r="BL232" s="14" t="s">
        <v>115</v>
      </c>
      <c r="BM232" s="144" t="s">
        <v>535</v>
      </c>
    </row>
    <row r="233" spans="1:65" s="2" customFormat="1" ht="24" customHeight="1">
      <c r="A233" s="26"/>
      <c r="B233" s="132"/>
      <c r="C233" s="133" t="s">
        <v>536</v>
      </c>
      <c r="D233" s="133" t="s">
        <v>111</v>
      </c>
      <c r="E233" s="134" t="s">
        <v>537</v>
      </c>
      <c r="F233" s="135" t="s">
        <v>341</v>
      </c>
      <c r="G233" s="136" t="s">
        <v>197</v>
      </c>
      <c r="H233" s="137">
        <v>1</v>
      </c>
      <c r="I233" s="164"/>
      <c r="J233" s="138">
        <f t="shared" si="41"/>
        <v>0</v>
      </c>
      <c r="K233" s="139"/>
      <c r="L233" s="27"/>
      <c r="M233" s="140" t="s">
        <v>1</v>
      </c>
      <c r="N233" s="141" t="s">
        <v>37</v>
      </c>
      <c r="O233" s="142">
        <v>0</v>
      </c>
      <c r="P233" s="142">
        <f t="shared" si="32"/>
        <v>0</v>
      </c>
      <c r="Q233" s="142">
        <v>0</v>
      </c>
      <c r="R233" s="142">
        <f t="shared" si="33"/>
        <v>0</v>
      </c>
      <c r="S233" s="142">
        <v>0</v>
      </c>
      <c r="T233" s="143">
        <f t="shared" si="34"/>
        <v>0</v>
      </c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44" t="s">
        <v>115</v>
      </c>
      <c r="AT233" s="144" t="s">
        <v>111</v>
      </c>
      <c r="AU233" s="144" t="s">
        <v>107</v>
      </c>
      <c r="AY233" s="14" t="s">
        <v>108</v>
      </c>
      <c r="BE233" s="145">
        <f t="shared" si="35"/>
        <v>0</v>
      </c>
      <c r="BF233" s="145">
        <f t="shared" si="36"/>
        <v>0</v>
      </c>
      <c r="BG233" s="145">
        <f t="shared" si="37"/>
        <v>0</v>
      </c>
      <c r="BH233" s="145">
        <f t="shared" si="38"/>
        <v>0</v>
      </c>
      <c r="BI233" s="145">
        <f t="shared" si="39"/>
        <v>0</v>
      </c>
      <c r="BJ233" s="14" t="s">
        <v>107</v>
      </c>
      <c r="BK233" s="145">
        <f t="shared" si="40"/>
        <v>0</v>
      </c>
      <c r="BL233" s="14" t="s">
        <v>115</v>
      </c>
      <c r="BM233" s="144" t="s">
        <v>538</v>
      </c>
    </row>
    <row r="234" spans="1:65" s="12" customFormat="1" ht="22.9" customHeight="1">
      <c r="B234" s="120"/>
      <c r="D234" s="121" t="s">
        <v>70</v>
      </c>
      <c r="E234" s="130" t="s">
        <v>539</v>
      </c>
      <c r="F234" s="130" t="s">
        <v>540</v>
      </c>
      <c r="J234" s="131">
        <f>BK234</f>
        <v>0</v>
      </c>
      <c r="L234" s="120"/>
      <c r="M234" s="124"/>
      <c r="N234" s="125"/>
      <c r="O234" s="125"/>
      <c r="P234" s="126">
        <f>SUM(P235:P270)</f>
        <v>51.413760000000003</v>
      </c>
      <c r="Q234" s="125"/>
      <c r="R234" s="126">
        <f>SUM(R235:R270)</f>
        <v>0.14995</v>
      </c>
      <c r="S234" s="125"/>
      <c r="T234" s="127">
        <f>SUM(T235:T270)</f>
        <v>0</v>
      </c>
      <c r="AR234" s="121" t="s">
        <v>107</v>
      </c>
      <c r="AT234" s="128" t="s">
        <v>70</v>
      </c>
      <c r="AU234" s="128" t="s">
        <v>17</v>
      </c>
      <c r="AY234" s="121" t="s">
        <v>108</v>
      </c>
      <c r="BK234" s="129">
        <f>SUM(BK235:BK270)</f>
        <v>0</v>
      </c>
    </row>
    <row r="235" spans="1:65" s="2" customFormat="1" ht="24" customHeight="1">
      <c r="A235" s="26"/>
      <c r="B235" s="132"/>
      <c r="C235" s="133" t="s">
        <v>541</v>
      </c>
      <c r="D235" s="133" t="s">
        <v>111</v>
      </c>
      <c r="E235" s="134" t="s">
        <v>542</v>
      </c>
      <c r="F235" s="135" t="s">
        <v>543</v>
      </c>
      <c r="G235" s="136" t="s">
        <v>206</v>
      </c>
      <c r="H235" s="137">
        <v>7</v>
      </c>
      <c r="I235" s="164"/>
      <c r="J235" s="138">
        <f>ROUND(I235*H235,2)</f>
        <v>0</v>
      </c>
      <c r="K235" s="139"/>
      <c r="L235" s="27"/>
      <c r="M235" s="140" t="s">
        <v>1</v>
      </c>
      <c r="N235" s="141" t="s">
        <v>37</v>
      </c>
      <c r="O235" s="142">
        <v>0.75600000000000001</v>
      </c>
      <c r="P235" s="142">
        <f t="shared" ref="P235:P270" si="42">O235*H235</f>
        <v>5.2919999999999998</v>
      </c>
      <c r="Q235" s="142">
        <v>4.6100000000000004E-3</v>
      </c>
      <c r="R235" s="142">
        <f t="shared" ref="R235:R270" si="43">Q235*H235</f>
        <v>3.227E-2</v>
      </c>
      <c r="S235" s="142">
        <v>0</v>
      </c>
      <c r="T235" s="143">
        <f t="shared" ref="T235:T270" si="44">S235*H235</f>
        <v>0</v>
      </c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R235" s="144" t="s">
        <v>115</v>
      </c>
      <c r="AT235" s="144" t="s">
        <v>111</v>
      </c>
      <c r="AU235" s="144" t="s">
        <v>107</v>
      </c>
      <c r="AY235" s="14" t="s">
        <v>108</v>
      </c>
      <c r="BE235" s="145">
        <f t="shared" ref="BE235:BE270" si="45">IF(N235="základná",J235,0)</f>
        <v>0</v>
      </c>
      <c r="BF235" s="145">
        <f t="shared" ref="BF235:BF270" si="46">IF(N235="znížená",J235,0)</f>
        <v>0</v>
      </c>
      <c r="BG235" s="145">
        <f t="shared" ref="BG235:BG270" si="47">IF(N235="zákl. prenesená",J235,0)</f>
        <v>0</v>
      </c>
      <c r="BH235" s="145">
        <f t="shared" ref="BH235:BH270" si="48">IF(N235="zníž. prenesená",J235,0)</f>
        <v>0</v>
      </c>
      <c r="BI235" s="145">
        <f t="shared" ref="BI235:BI270" si="49">IF(N235="nulová",J235,0)</f>
        <v>0</v>
      </c>
      <c r="BJ235" s="14" t="s">
        <v>107</v>
      </c>
      <c r="BK235" s="145">
        <f t="shared" ref="BK235:BK270" si="50">ROUND(I235*H235,3)</f>
        <v>0</v>
      </c>
      <c r="BL235" s="14" t="s">
        <v>115</v>
      </c>
      <c r="BM235" s="144" t="s">
        <v>544</v>
      </c>
    </row>
    <row r="236" spans="1:65" s="2" customFormat="1" ht="24" customHeight="1">
      <c r="A236" s="26"/>
      <c r="B236" s="132"/>
      <c r="C236" s="133" t="s">
        <v>545</v>
      </c>
      <c r="D236" s="133" t="s">
        <v>111</v>
      </c>
      <c r="E236" s="134" t="s">
        <v>546</v>
      </c>
      <c r="F236" s="135" t="s">
        <v>547</v>
      </c>
      <c r="G236" s="136" t="s">
        <v>206</v>
      </c>
      <c r="H236" s="137">
        <v>4</v>
      </c>
      <c r="I236" s="164"/>
      <c r="J236" s="138">
        <f t="shared" ref="J236:J270" si="51">ROUND(I236*H236,2)</f>
        <v>0</v>
      </c>
      <c r="K236" s="139"/>
      <c r="L236" s="27"/>
      <c r="M236" s="140" t="s">
        <v>1</v>
      </c>
      <c r="N236" s="141" t="s">
        <v>37</v>
      </c>
      <c r="O236" s="142">
        <v>0.92800000000000005</v>
      </c>
      <c r="P236" s="142">
        <f t="shared" si="42"/>
        <v>3.7120000000000002</v>
      </c>
      <c r="Q236" s="142">
        <v>7.28E-3</v>
      </c>
      <c r="R236" s="142">
        <f t="shared" si="43"/>
        <v>2.912E-2</v>
      </c>
      <c r="S236" s="142">
        <v>0</v>
      </c>
      <c r="T236" s="143">
        <f t="shared" si="44"/>
        <v>0</v>
      </c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R236" s="144" t="s">
        <v>115</v>
      </c>
      <c r="AT236" s="144" t="s">
        <v>111</v>
      </c>
      <c r="AU236" s="144" t="s">
        <v>107</v>
      </c>
      <c r="AY236" s="14" t="s">
        <v>108</v>
      </c>
      <c r="BE236" s="145">
        <f t="shared" si="45"/>
        <v>0</v>
      </c>
      <c r="BF236" s="145">
        <f t="shared" si="46"/>
        <v>0</v>
      </c>
      <c r="BG236" s="145">
        <f t="shared" si="47"/>
        <v>0</v>
      </c>
      <c r="BH236" s="145">
        <f t="shared" si="48"/>
        <v>0</v>
      </c>
      <c r="BI236" s="145">
        <f t="shared" si="49"/>
        <v>0</v>
      </c>
      <c r="BJ236" s="14" t="s">
        <v>107</v>
      </c>
      <c r="BK236" s="145">
        <f t="shared" si="50"/>
        <v>0</v>
      </c>
      <c r="BL236" s="14" t="s">
        <v>115</v>
      </c>
      <c r="BM236" s="144" t="s">
        <v>548</v>
      </c>
    </row>
    <row r="237" spans="1:65" s="2" customFormat="1" ht="24" customHeight="1">
      <c r="A237" s="26"/>
      <c r="B237" s="132"/>
      <c r="C237" s="133" t="s">
        <v>549</v>
      </c>
      <c r="D237" s="133" t="s">
        <v>111</v>
      </c>
      <c r="E237" s="134" t="s">
        <v>550</v>
      </c>
      <c r="F237" s="135" t="s">
        <v>551</v>
      </c>
      <c r="G237" s="136" t="s">
        <v>380</v>
      </c>
      <c r="H237" s="137">
        <v>2</v>
      </c>
      <c r="I237" s="164"/>
      <c r="J237" s="138">
        <f t="shared" si="51"/>
        <v>0</v>
      </c>
      <c r="K237" s="139"/>
      <c r="L237" s="27"/>
      <c r="M237" s="140" t="s">
        <v>1</v>
      </c>
      <c r="N237" s="141" t="s">
        <v>37</v>
      </c>
      <c r="O237" s="142">
        <v>0.91</v>
      </c>
      <c r="P237" s="142">
        <f t="shared" si="42"/>
        <v>1.82</v>
      </c>
      <c r="Q237" s="142">
        <v>7.1999999999999998E-3</v>
      </c>
      <c r="R237" s="142">
        <f t="shared" si="43"/>
        <v>1.44E-2</v>
      </c>
      <c r="S237" s="142">
        <v>0</v>
      </c>
      <c r="T237" s="143">
        <f t="shared" si="44"/>
        <v>0</v>
      </c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44" t="s">
        <v>115</v>
      </c>
      <c r="AT237" s="144" t="s">
        <v>111</v>
      </c>
      <c r="AU237" s="144" t="s">
        <v>107</v>
      </c>
      <c r="AY237" s="14" t="s">
        <v>108</v>
      </c>
      <c r="BE237" s="145">
        <f t="shared" si="45"/>
        <v>0</v>
      </c>
      <c r="BF237" s="145">
        <f t="shared" si="46"/>
        <v>0</v>
      </c>
      <c r="BG237" s="145">
        <f t="shared" si="47"/>
        <v>0</v>
      </c>
      <c r="BH237" s="145">
        <f t="shared" si="48"/>
        <v>0</v>
      </c>
      <c r="BI237" s="145">
        <f t="shared" si="49"/>
        <v>0</v>
      </c>
      <c r="BJ237" s="14" t="s">
        <v>107</v>
      </c>
      <c r="BK237" s="145">
        <f t="shared" si="50"/>
        <v>0</v>
      </c>
      <c r="BL237" s="14" t="s">
        <v>115</v>
      </c>
      <c r="BM237" s="144" t="s">
        <v>552</v>
      </c>
    </row>
    <row r="238" spans="1:65" s="2" customFormat="1" ht="24" customHeight="1">
      <c r="A238" s="26"/>
      <c r="B238" s="132"/>
      <c r="C238" s="133" t="s">
        <v>553</v>
      </c>
      <c r="D238" s="133" t="s">
        <v>111</v>
      </c>
      <c r="E238" s="134" t="s">
        <v>554</v>
      </c>
      <c r="F238" s="135" t="s">
        <v>555</v>
      </c>
      <c r="G238" s="136" t="s">
        <v>380</v>
      </c>
      <c r="H238" s="137">
        <v>2</v>
      </c>
      <c r="I238" s="164"/>
      <c r="J238" s="138">
        <f t="shared" si="51"/>
        <v>0</v>
      </c>
      <c r="K238" s="139"/>
      <c r="L238" s="27"/>
      <c r="M238" s="140" t="s">
        <v>1</v>
      </c>
      <c r="N238" s="141" t="s">
        <v>37</v>
      </c>
      <c r="O238" s="142">
        <v>1.6367700000000001</v>
      </c>
      <c r="P238" s="142">
        <f t="shared" si="42"/>
        <v>3.2735400000000001</v>
      </c>
      <c r="Q238" s="142">
        <v>8.0999999999999996E-3</v>
      </c>
      <c r="R238" s="142">
        <f t="shared" si="43"/>
        <v>1.6199999999999999E-2</v>
      </c>
      <c r="S238" s="142">
        <v>0</v>
      </c>
      <c r="T238" s="143">
        <f t="shared" si="44"/>
        <v>0</v>
      </c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44" t="s">
        <v>115</v>
      </c>
      <c r="AT238" s="144" t="s">
        <v>111</v>
      </c>
      <c r="AU238" s="144" t="s">
        <v>107</v>
      </c>
      <c r="AY238" s="14" t="s">
        <v>108</v>
      </c>
      <c r="BE238" s="145">
        <f t="shared" si="45"/>
        <v>0</v>
      </c>
      <c r="BF238" s="145">
        <f t="shared" si="46"/>
        <v>0</v>
      </c>
      <c r="BG238" s="145">
        <f t="shared" si="47"/>
        <v>0</v>
      </c>
      <c r="BH238" s="145">
        <f t="shared" si="48"/>
        <v>0</v>
      </c>
      <c r="BI238" s="145">
        <f t="shared" si="49"/>
        <v>0</v>
      </c>
      <c r="BJ238" s="14" t="s">
        <v>107</v>
      </c>
      <c r="BK238" s="145">
        <f t="shared" si="50"/>
        <v>0</v>
      </c>
      <c r="BL238" s="14" t="s">
        <v>115</v>
      </c>
      <c r="BM238" s="144" t="s">
        <v>556</v>
      </c>
    </row>
    <row r="239" spans="1:65" s="2" customFormat="1" ht="16.5" customHeight="1">
      <c r="A239" s="26"/>
      <c r="B239" s="132"/>
      <c r="C239" s="133" t="s">
        <v>557</v>
      </c>
      <c r="D239" s="133" t="s">
        <v>111</v>
      </c>
      <c r="E239" s="134" t="s">
        <v>558</v>
      </c>
      <c r="F239" s="135" t="s">
        <v>559</v>
      </c>
      <c r="G239" s="136" t="s">
        <v>162</v>
      </c>
      <c r="H239" s="137">
        <v>6</v>
      </c>
      <c r="I239" s="164"/>
      <c r="J239" s="138">
        <f t="shared" si="51"/>
        <v>0</v>
      </c>
      <c r="K239" s="139"/>
      <c r="L239" s="27"/>
      <c r="M239" s="140" t="s">
        <v>1</v>
      </c>
      <c r="N239" s="141" t="s">
        <v>37</v>
      </c>
      <c r="O239" s="142">
        <v>0.22006000000000001</v>
      </c>
      <c r="P239" s="142">
        <f t="shared" si="42"/>
        <v>1.32036</v>
      </c>
      <c r="Q239" s="142">
        <v>3.0000000000000001E-5</v>
      </c>
      <c r="R239" s="142">
        <f t="shared" si="43"/>
        <v>1.8000000000000001E-4</v>
      </c>
      <c r="S239" s="142">
        <v>0</v>
      </c>
      <c r="T239" s="143">
        <f t="shared" si="44"/>
        <v>0</v>
      </c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44" t="s">
        <v>115</v>
      </c>
      <c r="AT239" s="144" t="s">
        <v>111</v>
      </c>
      <c r="AU239" s="144" t="s">
        <v>107</v>
      </c>
      <c r="AY239" s="14" t="s">
        <v>108</v>
      </c>
      <c r="BE239" s="145">
        <f t="shared" si="45"/>
        <v>0</v>
      </c>
      <c r="BF239" s="145">
        <f t="shared" si="46"/>
        <v>0</v>
      </c>
      <c r="BG239" s="145">
        <f t="shared" si="47"/>
        <v>0</v>
      </c>
      <c r="BH239" s="145">
        <f t="shared" si="48"/>
        <v>0</v>
      </c>
      <c r="BI239" s="145">
        <f t="shared" si="49"/>
        <v>0</v>
      </c>
      <c r="BJ239" s="14" t="s">
        <v>107</v>
      </c>
      <c r="BK239" s="145">
        <f t="shared" si="50"/>
        <v>0</v>
      </c>
      <c r="BL239" s="14" t="s">
        <v>115</v>
      </c>
      <c r="BM239" s="144" t="s">
        <v>560</v>
      </c>
    </row>
    <row r="240" spans="1:65" s="2" customFormat="1" ht="16.5" customHeight="1">
      <c r="A240" s="26"/>
      <c r="B240" s="132"/>
      <c r="C240" s="133" t="s">
        <v>561</v>
      </c>
      <c r="D240" s="133" t="s">
        <v>111</v>
      </c>
      <c r="E240" s="134" t="s">
        <v>562</v>
      </c>
      <c r="F240" s="135" t="s">
        <v>563</v>
      </c>
      <c r="G240" s="136" t="s">
        <v>162</v>
      </c>
      <c r="H240" s="137">
        <v>14</v>
      </c>
      <c r="I240" s="164"/>
      <c r="J240" s="138">
        <f t="shared" si="51"/>
        <v>0</v>
      </c>
      <c r="K240" s="139"/>
      <c r="L240" s="27"/>
      <c r="M240" s="140" t="s">
        <v>1</v>
      </c>
      <c r="N240" s="141" t="s">
        <v>37</v>
      </c>
      <c r="O240" s="142">
        <v>0.33929999999999999</v>
      </c>
      <c r="P240" s="142">
        <f t="shared" si="42"/>
        <v>4.7502000000000004</v>
      </c>
      <c r="Q240" s="142">
        <v>4.0000000000000003E-5</v>
      </c>
      <c r="R240" s="142">
        <f t="shared" si="43"/>
        <v>5.5999999999999995E-4</v>
      </c>
      <c r="S240" s="142">
        <v>0</v>
      </c>
      <c r="T240" s="143">
        <f t="shared" si="44"/>
        <v>0</v>
      </c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44" t="s">
        <v>115</v>
      </c>
      <c r="AT240" s="144" t="s">
        <v>111</v>
      </c>
      <c r="AU240" s="144" t="s">
        <v>107</v>
      </c>
      <c r="AY240" s="14" t="s">
        <v>108</v>
      </c>
      <c r="BE240" s="145">
        <f t="shared" si="45"/>
        <v>0</v>
      </c>
      <c r="BF240" s="145">
        <f t="shared" si="46"/>
        <v>0</v>
      </c>
      <c r="BG240" s="145">
        <f t="shared" si="47"/>
        <v>0</v>
      </c>
      <c r="BH240" s="145">
        <f t="shared" si="48"/>
        <v>0</v>
      </c>
      <c r="BI240" s="145">
        <f t="shared" si="49"/>
        <v>0</v>
      </c>
      <c r="BJ240" s="14" t="s">
        <v>107</v>
      </c>
      <c r="BK240" s="145">
        <f t="shared" si="50"/>
        <v>0</v>
      </c>
      <c r="BL240" s="14" t="s">
        <v>115</v>
      </c>
      <c r="BM240" s="144" t="s">
        <v>564</v>
      </c>
    </row>
    <row r="241" spans="1:65" s="2" customFormat="1" ht="16.5" customHeight="1">
      <c r="A241" s="26"/>
      <c r="B241" s="132"/>
      <c r="C241" s="133" t="s">
        <v>565</v>
      </c>
      <c r="D241" s="133" t="s">
        <v>111</v>
      </c>
      <c r="E241" s="134" t="s">
        <v>566</v>
      </c>
      <c r="F241" s="135" t="s">
        <v>567</v>
      </c>
      <c r="G241" s="136" t="s">
        <v>162</v>
      </c>
      <c r="H241" s="137">
        <v>10</v>
      </c>
      <c r="I241" s="164"/>
      <c r="J241" s="138">
        <f t="shared" si="51"/>
        <v>0</v>
      </c>
      <c r="K241" s="139"/>
      <c r="L241" s="27"/>
      <c r="M241" s="140" t="s">
        <v>1</v>
      </c>
      <c r="N241" s="141" t="s">
        <v>37</v>
      </c>
      <c r="O241" s="142">
        <v>0.61946000000000001</v>
      </c>
      <c r="P241" s="142">
        <f t="shared" si="42"/>
        <v>6.1946000000000003</v>
      </c>
      <c r="Q241" s="142">
        <v>6.0000000000000002E-5</v>
      </c>
      <c r="R241" s="142">
        <f t="shared" si="43"/>
        <v>5.9999999999999995E-4</v>
      </c>
      <c r="S241" s="142">
        <v>0</v>
      </c>
      <c r="T241" s="143">
        <f t="shared" si="44"/>
        <v>0</v>
      </c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R241" s="144" t="s">
        <v>115</v>
      </c>
      <c r="AT241" s="144" t="s">
        <v>111</v>
      </c>
      <c r="AU241" s="144" t="s">
        <v>107</v>
      </c>
      <c r="AY241" s="14" t="s">
        <v>108</v>
      </c>
      <c r="BE241" s="145">
        <f t="shared" si="45"/>
        <v>0</v>
      </c>
      <c r="BF241" s="145">
        <f t="shared" si="46"/>
        <v>0</v>
      </c>
      <c r="BG241" s="145">
        <f t="shared" si="47"/>
        <v>0</v>
      </c>
      <c r="BH241" s="145">
        <f t="shared" si="48"/>
        <v>0</v>
      </c>
      <c r="BI241" s="145">
        <f t="shared" si="49"/>
        <v>0</v>
      </c>
      <c r="BJ241" s="14" t="s">
        <v>107</v>
      </c>
      <c r="BK241" s="145">
        <f t="shared" si="50"/>
        <v>0</v>
      </c>
      <c r="BL241" s="14" t="s">
        <v>115</v>
      </c>
      <c r="BM241" s="144" t="s">
        <v>568</v>
      </c>
    </row>
    <row r="242" spans="1:65" s="2" customFormat="1" ht="16.5" customHeight="1">
      <c r="A242" s="26"/>
      <c r="B242" s="132"/>
      <c r="C242" s="146" t="s">
        <v>569</v>
      </c>
      <c r="D242" s="146" t="s">
        <v>130</v>
      </c>
      <c r="E242" s="147" t="s">
        <v>570</v>
      </c>
      <c r="F242" s="148" t="s">
        <v>571</v>
      </c>
      <c r="G242" s="149" t="s">
        <v>162</v>
      </c>
      <c r="H242" s="150">
        <v>10</v>
      </c>
      <c r="I242" s="165"/>
      <c r="J242" s="161">
        <f t="shared" si="51"/>
        <v>0</v>
      </c>
      <c r="K242" s="152"/>
      <c r="L242" s="153"/>
      <c r="M242" s="154" t="s">
        <v>1</v>
      </c>
      <c r="N242" s="155" t="s">
        <v>37</v>
      </c>
      <c r="O242" s="142">
        <v>0</v>
      </c>
      <c r="P242" s="142">
        <f t="shared" si="42"/>
        <v>0</v>
      </c>
      <c r="Q242" s="142">
        <v>0</v>
      </c>
      <c r="R242" s="142">
        <f t="shared" si="43"/>
        <v>0</v>
      </c>
      <c r="S242" s="142">
        <v>0</v>
      </c>
      <c r="T242" s="143">
        <f t="shared" si="44"/>
        <v>0</v>
      </c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44" t="s">
        <v>133</v>
      </c>
      <c r="AT242" s="144" t="s">
        <v>130</v>
      </c>
      <c r="AU242" s="144" t="s">
        <v>107</v>
      </c>
      <c r="AY242" s="14" t="s">
        <v>108</v>
      </c>
      <c r="BE242" s="145">
        <f t="shared" si="45"/>
        <v>0</v>
      </c>
      <c r="BF242" s="145">
        <f t="shared" si="46"/>
        <v>0</v>
      </c>
      <c r="BG242" s="145">
        <f t="shared" si="47"/>
        <v>0</v>
      </c>
      <c r="BH242" s="145">
        <f t="shared" si="48"/>
        <v>0</v>
      </c>
      <c r="BI242" s="145">
        <f t="shared" si="49"/>
        <v>0</v>
      </c>
      <c r="BJ242" s="14" t="s">
        <v>107</v>
      </c>
      <c r="BK242" s="145">
        <f t="shared" si="50"/>
        <v>0</v>
      </c>
      <c r="BL242" s="14" t="s">
        <v>115</v>
      </c>
      <c r="BM242" s="144" t="s">
        <v>572</v>
      </c>
    </row>
    <row r="243" spans="1:65" s="2" customFormat="1" ht="16.5" customHeight="1">
      <c r="A243" s="26"/>
      <c r="B243" s="132"/>
      <c r="C243" s="146" t="s">
        <v>573</v>
      </c>
      <c r="D243" s="146" t="s">
        <v>130</v>
      </c>
      <c r="E243" s="147" t="s">
        <v>574</v>
      </c>
      <c r="F243" s="148" t="s">
        <v>575</v>
      </c>
      <c r="G243" s="149" t="s">
        <v>162</v>
      </c>
      <c r="H243" s="150">
        <v>4</v>
      </c>
      <c r="I243" s="165"/>
      <c r="J243" s="161">
        <f t="shared" si="51"/>
        <v>0</v>
      </c>
      <c r="K243" s="152"/>
      <c r="L243" s="153"/>
      <c r="M243" s="154" t="s">
        <v>1</v>
      </c>
      <c r="N243" s="155" t="s">
        <v>37</v>
      </c>
      <c r="O243" s="142">
        <v>0</v>
      </c>
      <c r="P243" s="142">
        <f t="shared" si="42"/>
        <v>0</v>
      </c>
      <c r="Q243" s="142">
        <v>0</v>
      </c>
      <c r="R243" s="142">
        <f t="shared" si="43"/>
        <v>0</v>
      </c>
      <c r="S243" s="142">
        <v>0</v>
      </c>
      <c r="T243" s="143">
        <f t="shared" si="44"/>
        <v>0</v>
      </c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44" t="s">
        <v>133</v>
      </c>
      <c r="AT243" s="144" t="s">
        <v>130</v>
      </c>
      <c r="AU243" s="144" t="s">
        <v>107</v>
      </c>
      <c r="AY243" s="14" t="s">
        <v>108</v>
      </c>
      <c r="BE243" s="145">
        <f t="shared" si="45"/>
        <v>0</v>
      </c>
      <c r="BF243" s="145">
        <f t="shared" si="46"/>
        <v>0</v>
      </c>
      <c r="BG243" s="145">
        <f t="shared" si="47"/>
        <v>0</v>
      </c>
      <c r="BH243" s="145">
        <f t="shared" si="48"/>
        <v>0</v>
      </c>
      <c r="BI243" s="145">
        <f t="shared" si="49"/>
        <v>0</v>
      </c>
      <c r="BJ243" s="14" t="s">
        <v>107</v>
      </c>
      <c r="BK243" s="145">
        <f t="shared" si="50"/>
        <v>0</v>
      </c>
      <c r="BL243" s="14" t="s">
        <v>115</v>
      </c>
      <c r="BM243" s="144" t="s">
        <v>576</v>
      </c>
    </row>
    <row r="244" spans="1:65" s="2" customFormat="1" ht="16.5" customHeight="1">
      <c r="A244" s="26"/>
      <c r="B244" s="132"/>
      <c r="C244" s="146" t="s">
        <v>577</v>
      </c>
      <c r="D244" s="146" t="s">
        <v>130</v>
      </c>
      <c r="E244" s="147" t="s">
        <v>578</v>
      </c>
      <c r="F244" s="148" t="s">
        <v>579</v>
      </c>
      <c r="G244" s="149" t="s">
        <v>162</v>
      </c>
      <c r="H244" s="150">
        <v>14</v>
      </c>
      <c r="I244" s="165"/>
      <c r="J244" s="161">
        <f t="shared" si="51"/>
        <v>0</v>
      </c>
      <c r="K244" s="152"/>
      <c r="L244" s="153"/>
      <c r="M244" s="154" t="s">
        <v>1</v>
      </c>
      <c r="N244" s="155" t="s">
        <v>37</v>
      </c>
      <c r="O244" s="142">
        <v>0</v>
      </c>
      <c r="P244" s="142">
        <f t="shared" si="42"/>
        <v>0</v>
      </c>
      <c r="Q244" s="142">
        <v>0</v>
      </c>
      <c r="R244" s="142">
        <f t="shared" si="43"/>
        <v>0</v>
      </c>
      <c r="S244" s="142">
        <v>0</v>
      </c>
      <c r="T244" s="143">
        <f t="shared" si="44"/>
        <v>0</v>
      </c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R244" s="144" t="s">
        <v>133</v>
      </c>
      <c r="AT244" s="144" t="s">
        <v>130</v>
      </c>
      <c r="AU244" s="144" t="s">
        <v>107</v>
      </c>
      <c r="AY244" s="14" t="s">
        <v>108</v>
      </c>
      <c r="BE244" s="145">
        <f t="shared" si="45"/>
        <v>0</v>
      </c>
      <c r="BF244" s="145">
        <f t="shared" si="46"/>
        <v>0</v>
      </c>
      <c r="BG244" s="145">
        <f t="shared" si="47"/>
        <v>0</v>
      </c>
      <c r="BH244" s="145">
        <f t="shared" si="48"/>
        <v>0</v>
      </c>
      <c r="BI244" s="145">
        <f t="shared" si="49"/>
        <v>0</v>
      </c>
      <c r="BJ244" s="14" t="s">
        <v>107</v>
      </c>
      <c r="BK244" s="145">
        <f t="shared" si="50"/>
        <v>0</v>
      </c>
      <c r="BL244" s="14" t="s">
        <v>115</v>
      </c>
      <c r="BM244" s="144" t="s">
        <v>580</v>
      </c>
    </row>
    <row r="245" spans="1:65" s="2" customFormat="1" ht="16.5" customHeight="1">
      <c r="A245" s="26"/>
      <c r="B245" s="132"/>
      <c r="C245" s="146" t="s">
        <v>581</v>
      </c>
      <c r="D245" s="146" t="s">
        <v>130</v>
      </c>
      <c r="E245" s="147" t="s">
        <v>582</v>
      </c>
      <c r="F245" s="148" t="s">
        <v>583</v>
      </c>
      <c r="G245" s="149" t="s">
        <v>162</v>
      </c>
      <c r="H245" s="150">
        <v>9</v>
      </c>
      <c r="I245" s="165"/>
      <c r="J245" s="161">
        <f t="shared" si="51"/>
        <v>0</v>
      </c>
      <c r="K245" s="152"/>
      <c r="L245" s="153"/>
      <c r="M245" s="154" t="s">
        <v>1</v>
      </c>
      <c r="N245" s="155" t="s">
        <v>37</v>
      </c>
      <c r="O245" s="142">
        <v>0</v>
      </c>
      <c r="P245" s="142">
        <f t="shared" si="42"/>
        <v>0</v>
      </c>
      <c r="Q245" s="142">
        <v>0</v>
      </c>
      <c r="R245" s="142">
        <f t="shared" si="43"/>
        <v>0</v>
      </c>
      <c r="S245" s="142">
        <v>0</v>
      </c>
      <c r="T245" s="143">
        <f t="shared" si="44"/>
        <v>0</v>
      </c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44" t="s">
        <v>133</v>
      </c>
      <c r="AT245" s="144" t="s">
        <v>130</v>
      </c>
      <c r="AU245" s="144" t="s">
        <v>107</v>
      </c>
      <c r="AY245" s="14" t="s">
        <v>108</v>
      </c>
      <c r="BE245" s="145">
        <f t="shared" si="45"/>
        <v>0</v>
      </c>
      <c r="BF245" s="145">
        <f t="shared" si="46"/>
        <v>0</v>
      </c>
      <c r="BG245" s="145">
        <f t="shared" si="47"/>
        <v>0</v>
      </c>
      <c r="BH245" s="145">
        <f t="shared" si="48"/>
        <v>0</v>
      </c>
      <c r="BI245" s="145">
        <f t="shared" si="49"/>
        <v>0</v>
      </c>
      <c r="BJ245" s="14" t="s">
        <v>107</v>
      </c>
      <c r="BK245" s="145">
        <f t="shared" si="50"/>
        <v>0</v>
      </c>
      <c r="BL245" s="14" t="s">
        <v>115</v>
      </c>
      <c r="BM245" s="144" t="s">
        <v>584</v>
      </c>
    </row>
    <row r="246" spans="1:65" s="2" customFormat="1" ht="16.5" customHeight="1">
      <c r="A246" s="26"/>
      <c r="B246" s="132"/>
      <c r="C246" s="146" t="s">
        <v>585</v>
      </c>
      <c r="D246" s="146" t="s">
        <v>130</v>
      </c>
      <c r="E246" s="147" t="s">
        <v>586</v>
      </c>
      <c r="F246" s="148" t="s">
        <v>587</v>
      </c>
      <c r="G246" s="149" t="s">
        <v>162</v>
      </c>
      <c r="H246" s="150">
        <v>1</v>
      </c>
      <c r="I246" s="165"/>
      <c r="J246" s="161">
        <f t="shared" si="51"/>
        <v>0</v>
      </c>
      <c r="K246" s="152"/>
      <c r="L246" s="153"/>
      <c r="M246" s="154" t="s">
        <v>1</v>
      </c>
      <c r="N246" s="155" t="s">
        <v>37</v>
      </c>
      <c r="O246" s="142">
        <v>0</v>
      </c>
      <c r="P246" s="142">
        <f t="shared" si="42"/>
        <v>0</v>
      </c>
      <c r="Q246" s="142">
        <v>0</v>
      </c>
      <c r="R246" s="142">
        <f t="shared" si="43"/>
        <v>0</v>
      </c>
      <c r="S246" s="142">
        <v>0</v>
      </c>
      <c r="T246" s="143">
        <f t="shared" si="44"/>
        <v>0</v>
      </c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R246" s="144" t="s">
        <v>133</v>
      </c>
      <c r="AT246" s="144" t="s">
        <v>130</v>
      </c>
      <c r="AU246" s="144" t="s">
        <v>107</v>
      </c>
      <c r="AY246" s="14" t="s">
        <v>108</v>
      </c>
      <c r="BE246" s="145">
        <f t="shared" si="45"/>
        <v>0</v>
      </c>
      <c r="BF246" s="145">
        <f t="shared" si="46"/>
        <v>0</v>
      </c>
      <c r="BG246" s="145">
        <f t="shared" si="47"/>
        <v>0</v>
      </c>
      <c r="BH246" s="145">
        <f t="shared" si="48"/>
        <v>0</v>
      </c>
      <c r="BI246" s="145">
        <f t="shared" si="49"/>
        <v>0</v>
      </c>
      <c r="BJ246" s="14" t="s">
        <v>107</v>
      </c>
      <c r="BK246" s="145">
        <f t="shared" si="50"/>
        <v>0</v>
      </c>
      <c r="BL246" s="14" t="s">
        <v>115</v>
      </c>
      <c r="BM246" s="144" t="s">
        <v>588</v>
      </c>
    </row>
    <row r="247" spans="1:65" s="2" customFormat="1" ht="16.5" customHeight="1">
      <c r="A247" s="26"/>
      <c r="B247" s="132"/>
      <c r="C247" s="146" t="s">
        <v>589</v>
      </c>
      <c r="D247" s="146" t="s">
        <v>130</v>
      </c>
      <c r="E247" s="147" t="s">
        <v>590</v>
      </c>
      <c r="F247" s="148" t="s">
        <v>591</v>
      </c>
      <c r="G247" s="149" t="s">
        <v>162</v>
      </c>
      <c r="H247" s="150">
        <v>3</v>
      </c>
      <c r="I247" s="165"/>
      <c r="J247" s="161">
        <f t="shared" si="51"/>
        <v>0</v>
      </c>
      <c r="K247" s="152"/>
      <c r="L247" s="153"/>
      <c r="M247" s="154" t="s">
        <v>1</v>
      </c>
      <c r="N247" s="155" t="s">
        <v>37</v>
      </c>
      <c r="O247" s="142">
        <v>0</v>
      </c>
      <c r="P247" s="142">
        <f t="shared" si="42"/>
        <v>0</v>
      </c>
      <c r="Q247" s="142">
        <v>0</v>
      </c>
      <c r="R247" s="142">
        <f t="shared" si="43"/>
        <v>0</v>
      </c>
      <c r="S247" s="142">
        <v>0</v>
      </c>
      <c r="T247" s="143">
        <f t="shared" si="44"/>
        <v>0</v>
      </c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R247" s="144" t="s">
        <v>133</v>
      </c>
      <c r="AT247" s="144" t="s">
        <v>130</v>
      </c>
      <c r="AU247" s="144" t="s">
        <v>107</v>
      </c>
      <c r="AY247" s="14" t="s">
        <v>108</v>
      </c>
      <c r="BE247" s="145">
        <f t="shared" si="45"/>
        <v>0</v>
      </c>
      <c r="BF247" s="145">
        <f t="shared" si="46"/>
        <v>0</v>
      </c>
      <c r="BG247" s="145">
        <f t="shared" si="47"/>
        <v>0</v>
      </c>
      <c r="BH247" s="145">
        <f t="shared" si="48"/>
        <v>0</v>
      </c>
      <c r="BI247" s="145">
        <f t="shared" si="49"/>
        <v>0</v>
      </c>
      <c r="BJ247" s="14" t="s">
        <v>107</v>
      </c>
      <c r="BK247" s="145">
        <f t="shared" si="50"/>
        <v>0</v>
      </c>
      <c r="BL247" s="14" t="s">
        <v>115</v>
      </c>
      <c r="BM247" s="144" t="s">
        <v>592</v>
      </c>
    </row>
    <row r="248" spans="1:65" s="2" customFormat="1" ht="16.5" customHeight="1">
      <c r="A248" s="26"/>
      <c r="B248" s="132"/>
      <c r="C248" s="146" t="s">
        <v>593</v>
      </c>
      <c r="D248" s="146" t="s">
        <v>130</v>
      </c>
      <c r="E248" s="147" t="s">
        <v>594</v>
      </c>
      <c r="F248" s="148" t="s">
        <v>595</v>
      </c>
      <c r="G248" s="149" t="s">
        <v>162</v>
      </c>
      <c r="H248" s="150">
        <v>1</v>
      </c>
      <c r="I248" s="165"/>
      <c r="J248" s="161">
        <f t="shared" si="51"/>
        <v>0</v>
      </c>
      <c r="K248" s="152"/>
      <c r="L248" s="153"/>
      <c r="M248" s="154" t="s">
        <v>1</v>
      </c>
      <c r="N248" s="155" t="s">
        <v>37</v>
      </c>
      <c r="O248" s="142">
        <v>0</v>
      </c>
      <c r="P248" s="142">
        <f t="shared" si="42"/>
        <v>0</v>
      </c>
      <c r="Q248" s="142">
        <v>0</v>
      </c>
      <c r="R248" s="142">
        <f t="shared" si="43"/>
        <v>0</v>
      </c>
      <c r="S248" s="142">
        <v>0</v>
      </c>
      <c r="T248" s="143">
        <f t="shared" si="44"/>
        <v>0</v>
      </c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44" t="s">
        <v>133</v>
      </c>
      <c r="AT248" s="144" t="s">
        <v>130</v>
      </c>
      <c r="AU248" s="144" t="s">
        <v>107</v>
      </c>
      <c r="AY248" s="14" t="s">
        <v>108</v>
      </c>
      <c r="BE248" s="145">
        <f t="shared" si="45"/>
        <v>0</v>
      </c>
      <c r="BF248" s="145">
        <f t="shared" si="46"/>
        <v>0</v>
      </c>
      <c r="BG248" s="145">
        <f t="shared" si="47"/>
        <v>0</v>
      </c>
      <c r="BH248" s="145">
        <f t="shared" si="48"/>
        <v>0</v>
      </c>
      <c r="BI248" s="145">
        <f t="shared" si="49"/>
        <v>0</v>
      </c>
      <c r="BJ248" s="14" t="s">
        <v>107</v>
      </c>
      <c r="BK248" s="145">
        <f t="shared" si="50"/>
        <v>0</v>
      </c>
      <c r="BL248" s="14" t="s">
        <v>115</v>
      </c>
      <c r="BM248" s="144" t="s">
        <v>596</v>
      </c>
    </row>
    <row r="249" spans="1:65" s="2" customFormat="1" ht="16.5" customHeight="1">
      <c r="A249" s="26"/>
      <c r="B249" s="132"/>
      <c r="C249" s="146" t="s">
        <v>597</v>
      </c>
      <c r="D249" s="146" t="s">
        <v>130</v>
      </c>
      <c r="E249" s="147" t="s">
        <v>598</v>
      </c>
      <c r="F249" s="148" t="s">
        <v>599</v>
      </c>
      <c r="G249" s="149" t="s">
        <v>162</v>
      </c>
      <c r="H249" s="150">
        <v>1</v>
      </c>
      <c r="I249" s="165"/>
      <c r="J249" s="161">
        <f t="shared" si="51"/>
        <v>0</v>
      </c>
      <c r="K249" s="152"/>
      <c r="L249" s="153"/>
      <c r="M249" s="154" t="s">
        <v>1</v>
      </c>
      <c r="N249" s="155" t="s">
        <v>37</v>
      </c>
      <c r="O249" s="142">
        <v>0</v>
      </c>
      <c r="P249" s="142">
        <f t="shared" si="42"/>
        <v>0</v>
      </c>
      <c r="Q249" s="142">
        <v>0</v>
      </c>
      <c r="R249" s="142">
        <f t="shared" si="43"/>
        <v>0</v>
      </c>
      <c r="S249" s="142">
        <v>0</v>
      </c>
      <c r="T249" s="143">
        <f t="shared" si="44"/>
        <v>0</v>
      </c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R249" s="144" t="s">
        <v>133</v>
      </c>
      <c r="AT249" s="144" t="s">
        <v>130</v>
      </c>
      <c r="AU249" s="144" t="s">
        <v>107</v>
      </c>
      <c r="AY249" s="14" t="s">
        <v>108</v>
      </c>
      <c r="BE249" s="145">
        <f t="shared" si="45"/>
        <v>0</v>
      </c>
      <c r="BF249" s="145">
        <f t="shared" si="46"/>
        <v>0</v>
      </c>
      <c r="BG249" s="145">
        <f t="shared" si="47"/>
        <v>0</v>
      </c>
      <c r="BH249" s="145">
        <f t="shared" si="48"/>
        <v>0</v>
      </c>
      <c r="BI249" s="145">
        <f t="shared" si="49"/>
        <v>0</v>
      </c>
      <c r="BJ249" s="14" t="s">
        <v>107</v>
      </c>
      <c r="BK249" s="145">
        <f t="shared" si="50"/>
        <v>0</v>
      </c>
      <c r="BL249" s="14" t="s">
        <v>115</v>
      </c>
      <c r="BM249" s="144" t="s">
        <v>600</v>
      </c>
    </row>
    <row r="250" spans="1:65" s="2" customFormat="1" ht="16.5" customHeight="1">
      <c r="A250" s="26"/>
      <c r="B250" s="132"/>
      <c r="C250" s="146" t="s">
        <v>601</v>
      </c>
      <c r="D250" s="146" t="s">
        <v>130</v>
      </c>
      <c r="E250" s="147" t="s">
        <v>602</v>
      </c>
      <c r="F250" s="148" t="s">
        <v>603</v>
      </c>
      <c r="G250" s="149" t="s">
        <v>162</v>
      </c>
      <c r="H250" s="150">
        <v>1</v>
      </c>
      <c r="I250" s="165"/>
      <c r="J250" s="161">
        <f t="shared" si="51"/>
        <v>0</v>
      </c>
      <c r="K250" s="152"/>
      <c r="L250" s="153"/>
      <c r="M250" s="154" t="s">
        <v>1</v>
      </c>
      <c r="N250" s="155" t="s">
        <v>37</v>
      </c>
      <c r="O250" s="142">
        <v>0</v>
      </c>
      <c r="P250" s="142">
        <f t="shared" si="42"/>
        <v>0</v>
      </c>
      <c r="Q250" s="142">
        <v>0</v>
      </c>
      <c r="R250" s="142">
        <f t="shared" si="43"/>
        <v>0</v>
      </c>
      <c r="S250" s="142">
        <v>0</v>
      </c>
      <c r="T250" s="143">
        <f t="shared" si="44"/>
        <v>0</v>
      </c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R250" s="144" t="s">
        <v>133</v>
      </c>
      <c r="AT250" s="144" t="s">
        <v>130</v>
      </c>
      <c r="AU250" s="144" t="s">
        <v>107</v>
      </c>
      <c r="AY250" s="14" t="s">
        <v>108</v>
      </c>
      <c r="BE250" s="145">
        <f t="shared" si="45"/>
        <v>0</v>
      </c>
      <c r="BF250" s="145">
        <f t="shared" si="46"/>
        <v>0</v>
      </c>
      <c r="BG250" s="145">
        <f t="shared" si="47"/>
        <v>0</v>
      </c>
      <c r="BH250" s="145">
        <f t="shared" si="48"/>
        <v>0</v>
      </c>
      <c r="BI250" s="145">
        <f t="shared" si="49"/>
        <v>0</v>
      </c>
      <c r="BJ250" s="14" t="s">
        <v>107</v>
      </c>
      <c r="BK250" s="145">
        <f t="shared" si="50"/>
        <v>0</v>
      </c>
      <c r="BL250" s="14" t="s">
        <v>115</v>
      </c>
      <c r="BM250" s="144" t="s">
        <v>604</v>
      </c>
    </row>
    <row r="251" spans="1:65" s="2" customFormat="1" ht="16.5" customHeight="1">
      <c r="A251" s="26"/>
      <c r="B251" s="132"/>
      <c r="C251" s="146" t="s">
        <v>605</v>
      </c>
      <c r="D251" s="146" t="s">
        <v>130</v>
      </c>
      <c r="E251" s="147" t="s">
        <v>606</v>
      </c>
      <c r="F251" s="148" t="s">
        <v>607</v>
      </c>
      <c r="G251" s="149" t="s">
        <v>162</v>
      </c>
      <c r="H251" s="150">
        <v>1</v>
      </c>
      <c r="I251" s="165"/>
      <c r="J251" s="161">
        <f t="shared" si="51"/>
        <v>0</v>
      </c>
      <c r="K251" s="152"/>
      <c r="L251" s="153"/>
      <c r="M251" s="154" t="s">
        <v>1</v>
      </c>
      <c r="N251" s="155" t="s">
        <v>37</v>
      </c>
      <c r="O251" s="142">
        <v>0</v>
      </c>
      <c r="P251" s="142">
        <f t="shared" si="42"/>
        <v>0</v>
      </c>
      <c r="Q251" s="142">
        <v>0</v>
      </c>
      <c r="R251" s="142">
        <f t="shared" si="43"/>
        <v>0</v>
      </c>
      <c r="S251" s="142">
        <v>0</v>
      </c>
      <c r="T251" s="143">
        <f t="shared" si="44"/>
        <v>0</v>
      </c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R251" s="144" t="s">
        <v>133</v>
      </c>
      <c r="AT251" s="144" t="s">
        <v>130</v>
      </c>
      <c r="AU251" s="144" t="s">
        <v>107</v>
      </c>
      <c r="AY251" s="14" t="s">
        <v>108</v>
      </c>
      <c r="BE251" s="145">
        <f t="shared" si="45"/>
        <v>0</v>
      </c>
      <c r="BF251" s="145">
        <f t="shared" si="46"/>
        <v>0</v>
      </c>
      <c r="BG251" s="145">
        <f t="shared" si="47"/>
        <v>0</v>
      </c>
      <c r="BH251" s="145">
        <f t="shared" si="48"/>
        <v>0</v>
      </c>
      <c r="BI251" s="145">
        <f t="shared" si="49"/>
        <v>0</v>
      </c>
      <c r="BJ251" s="14" t="s">
        <v>107</v>
      </c>
      <c r="BK251" s="145">
        <f t="shared" si="50"/>
        <v>0</v>
      </c>
      <c r="BL251" s="14" t="s">
        <v>115</v>
      </c>
      <c r="BM251" s="144" t="s">
        <v>608</v>
      </c>
    </row>
    <row r="252" spans="1:65" s="2" customFormat="1" ht="24" customHeight="1">
      <c r="A252" s="26"/>
      <c r="B252" s="132"/>
      <c r="C252" s="146" t="s">
        <v>609</v>
      </c>
      <c r="D252" s="146" t="s">
        <v>130</v>
      </c>
      <c r="E252" s="147" t="s">
        <v>610</v>
      </c>
      <c r="F252" s="148" t="s">
        <v>611</v>
      </c>
      <c r="G252" s="149" t="s">
        <v>162</v>
      </c>
      <c r="H252" s="150">
        <v>2</v>
      </c>
      <c r="I252" s="165"/>
      <c r="J252" s="161">
        <f t="shared" si="51"/>
        <v>0</v>
      </c>
      <c r="K252" s="152"/>
      <c r="L252" s="153"/>
      <c r="M252" s="154" t="s">
        <v>1</v>
      </c>
      <c r="N252" s="155" t="s">
        <v>37</v>
      </c>
      <c r="O252" s="142">
        <v>0</v>
      </c>
      <c r="P252" s="142">
        <f t="shared" si="42"/>
        <v>0</v>
      </c>
      <c r="Q252" s="142">
        <v>0</v>
      </c>
      <c r="R252" s="142">
        <f t="shared" si="43"/>
        <v>0</v>
      </c>
      <c r="S252" s="142">
        <v>0</v>
      </c>
      <c r="T252" s="143">
        <f t="shared" si="44"/>
        <v>0</v>
      </c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R252" s="144" t="s">
        <v>133</v>
      </c>
      <c r="AT252" s="144" t="s">
        <v>130</v>
      </c>
      <c r="AU252" s="144" t="s">
        <v>107</v>
      </c>
      <c r="AY252" s="14" t="s">
        <v>108</v>
      </c>
      <c r="BE252" s="145">
        <f t="shared" si="45"/>
        <v>0</v>
      </c>
      <c r="BF252" s="145">
        <f t="shared" si="46"/>
        <v>0</v>
      </c>
      <c r="BG252" s="145">
        <f t="shared" si="47"/>
        <v>0</v>
      </c>
      <c r="BH252" s="145">
        <f t="shared" si="48"/>
        <v>0</v>
      </c>
      <c r="BI252" s="145">
        <f t="shared" si="49"/>
        <v>0</v>
      </c>
      <c r="BJ252" s="14" t="s">
        <v>107</v>
      </c>
      <c r="BK252" s="145">
        <f t="shared" si="50"/>
        <v>0</v>
      </c>
      <c r="BL252" s="14" t="s">
        <v>115</v>
      </c>
      <c r="BM252" s="144" t="s">
        <v>612</v>
      </c>
    </row>
    <row r="253" spans="1:65" s="2" customFormat="1" ht="24" customHeight="1">
      <c r="A253" s="26"/>
      <c r="B253" s="132"/>
      <c r="C253" s="146" t="s">
        <v>613</v>
      </c>
      <c r="D253" s="146" t="s">
        <v>130</v>
      </c>
      <c r="E253" s="147" t="s">
        <v>614</v>
      </c>
      <c r="F253" s="148" t="s">
        <v>615</v>
      </c>
      <c r="G253" s="149" t="s">
        <v>162</v>
      </c>
      <c r="H253" s="150">
        <v>1</v>
      </c>
      <c r="I253" s="165"/>
      <c r="J253" s="161">
        <f t="shared" si="51"/>
        <v>0</v>
      </c>
      <c r="K253" s="152"/>
      <c r="L253" s="153"/>
      <c r="M253" s="154" t="s">
        <v>1</v>
      </c>
      <c r="N253" s="155" t="s">
        <v>37</v>
      </c>
      <c r="O253" s="142">
        <v>0</v>
      </c>
      <c r="P253" s="142">
        <f t="shared" si="42"/>
        <v>0</v>
      </c>
      <c r="Q253" s="142">
        <v>0</v>
      </c>
      <c r="R253" s="142">
        <f t="shared" si="43"/>
        <v>0</v>
      </c>
      <c r="S253" s="142">
        <v>0</v>
      </c>
      <c r="T253" s="143">
        <f t="shared" si="44"/>
        <v>0</v>
      </c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R253" s="144" t="s">
        <v>133</v>
      </c>
      <c r="AT253" s="144" t="s">
        <v>130</v>
      </c>
      <c r="AU253" s="144" t="s">
        <v>107</v>
      </c>
      <c r="AY253" s="14" t="s">
        <v>108</v>
      </c>
      <c r="BE253" s="145">
        <f t="shared" si="45"/>
        <v>0</v>
      </c>
      <c r="BF253" s="145">
        <f t="shared" si="46"/>
        <v>0</v>
      </c>
      <c r="BG253" s="145">
        <f t="shared" si="47"/>
        <v>0</v>
      </c>
      <c r="BH253" s="145">
        <f t="shared" si="48"/>
        <v>0</v>
      </c>
      <c r="BI253" s="145">
        <f t="shared" si="49"/>
        <v>0</v>
      </c>
      <c r="BJ253" s="14" t="s">
        <v>107</v>
      </c>
      <c r="BK253" s="145">
        <f t="shared" si="50"/>
        <v>0</v>
      </c>
      <c r="BL253" s="14" t="s">
        <v>115</v>
      </c>
      <c r="BM253" s="144" t="s">
        <v>616</v>
      </c>
    </row>
    <row r="254" spans="1:65" s="2" customFormat="1" ht="24" customHeight="1">
      <c r="A254" s="26"/>
      <c r="B254" s="132"/>
      <c r="C254" s="133" t="s">
        <v>617</v>
      </c>
      <c r="D254" s="133" t="s">
        <v>111</v>
      </c>
      <c r="E254" s="134" t="s">
        <v>618</v>
      </c>
      <c r="F254" s="135" t="s">
        <v>619</v>
      </c>
      <c r="G254" s="136" t="s">
        <v>162</v>
      </c>
      <c r="H254" s="137">
        <v>10</v>
      </c>
      <c r="I254" s="164"/>
      <c r="J254" s="138">
        <f t="shared" si="51"/>
        <v>0</v>
      </c>
      <c r="K254" s="139"/>
      <c r="L254" s="27"/>
      <c r="M254" s="140" t="s">
        <v>1</v>
      </c>
      <c r="N254" s="141" t="s">
        <v>37</v>
      </c>
      <c r="O254" s="142">
        <v>0.11501</v>
      </c>
      <c r="P254" s="142">
        <f t="shared" si="42"/>
        <v>1.1500999999999999</v>
      </c>
      <c r="Q254" s="142">
        <v>2.0000000000000002E-5</v>
      </c>
      <c r="R254" s="142">
        <f t="shared" si="43"/>
        <v>2.0000000000000001E-4</v>
      </c>
      <c r="S254" s="142">
        <v>0</v>
      </c>
      <c r="T254" s="143">
        <f t="shared" si="44"/>
        <v>0</v>
      </c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R254" s="144" t="s">
        <v>115</v>
      </c>
      <c r="AT254" s="144" t="s">
        <v>111</v>
      </c>
      <c r="AU254" s="144" t="s">
        <v>107</v>
      </c>
      <c r="AY254" s="14" t="s">
        <v>108</v>
      </c>
      <c r="BE254" s="145">
        <f t="shared" si="45"/>
        <v>0</v>
      </c>
      <c r="BF254" s="145">
        <f t="shared" si="46"/>
        <v>0</v>
      </c>
      <c r="BG254" s="145">
        <f t="shared" si="47"/>
        <v>0</v>
      </c>
      <c r="BH254" s="145">
        <f t="shared" si="48"/>
        <v>0</v>
      </c>
      <c r="BI254" s="145">
        <f t="shared" si="49"/>
        <v>0</v>
      </c>
      <c r="BJ254" s="14" t="s">
        <v>107</v>
      </c>
      <c r="BK254" s="145">
        <f t="shared" si="50"/>
        <v>0</v>
      </c>
      <c r="BL254" s="14" t="s">
        <v>115</v>
      </c>
      <c r="BM254" s="144" t="s">
        <v>620</v>
      </c>
    </row>
    <row r="255" spans="1:65" s="2" customFormat="1" ht="24" customHeight="1">
      <c r="A255" s="26"/>
      <c r="B255" s="132"/>
      <c r="C255" s="133" t="s">
        <v>621</v>
      </c>
      <c r="D255" s="133" t="s">
        <v>111</v>
      </c>
      <c r="E255" s="134" t="s">
        <v>622</v>
      </c>
      <c r="F255" s="135" t="s">
        <v>623</v>
      </c>
      <c r="G255" s="136" t="s">
        <v>162</v>
      </c>
      <c r="H255" s="137">
        <v>2</v>
      </c>
      <c r="I255" s="164"/>
      <c r="J255" s="138">
        <f t="shared" si="51"/>
        <v>0</v>
      </c>
      <c r="K255" s="139"/>
      <c r="L255" s="27"/>
      <c r="M255" s="140" t="s">
        <v>1</v>
      </c>
      <c r="N255" s="141" t="s">
        <v>37</v>
      </c>
      <c r="O255" s="142">
        <v>0.35004999999999997</v>
      </c>
      <c r="P255" s="142">
        <f t="shared" si="42"/>
        <v>0.70009999999999994</v>
      </c>
      <c r="Q255" s="142">
        <v>6.0000000000000002E-5</v>
      </c>
      <c r="R255" s="142">
        <f t="shared" si="43"/>
        <v>1.2E-4</v>
      </c>
      <c r="S255" s="142">
        <v>0</v>
      </c>
      <c r="T255" s="143">
        <f t="shared" si="44"/>
        <v>0</v>
      </c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R255" s="144" t="s">
        <v>115</v>
      </c>
      <c r="AT255" s="144" t="s">
        <v>111</v>
      </c>
      <c r="AU255" s="144" t="s">
        <v>107</v>
      </c>
      <c r="AY255" s="14" t="s">
        <v>108</v>
      </c>
      <c r="BE255" s="145">
        <f t="shared" si="45"/>
        <v>0</v>
      </c>
      <c r="BF255" s="145">
        <f t="shared" si="46"/>
        <v>0</v>
      </c>
      <c r="BG255" s="145">
        <f t="shared" si="47"/>
        <v>0</v>
      </c>
      <c r="BH255" s="145">
        <f t="shared" si="48"/>
        <v>0</v>
      </c>
      <c r="BI255" s="145">
        <f t="shared" si="49"/>
        <v>0</v>
      </c>
      <c r="BJ255" s="14" t="s">
        <v>107</v>
      </c>
      <c r="BK255" s="145">
        <f t="shared" si="50"/>
        <v>0</v>
      </c>
      <c r="BL255" s="14" t="s">
        <v>115</v>
      </c>
      <c r="BM255" s="144" t="s">
        <v>624</v>
      </c>
    </row>
    <row r="256" spans="1:65" s="2" customFormat="1" ht="16.5" customHeight="1">
      <c r="A256" s="26"/>
      <c r="B256" s="132"/>
      <c r="C256" s="133" t="s">
        <v>625</v>
      </c>
      <c r="D256" s="133" t="s">
        <v>111</v>
      </c>
      <c r="E256" s="134" t="s">
        <v>626</v>
      </c>
      <c r="F256" s="135" t="s">
        <v>627</v>
      </c>
      <c r="G256" s="136" t="s">
        <v>162</v>
      </c>
      <c r="H256" s="137">
        <v>1</v>
      </c>
      <c r="I256" s="164"/>
      <c r="J256" s="138">
        <f t="shared" si="51"/>
        <v>0</v>
      </c>
      <c r="K256" s="139"/>
      <c r="L256" s="27"/>
      <c r="M256" s="140" t="s">
        <v>1</v>
      </c>
      <c r="N256" s="141" t="s">
        <v>37</v>
      </c>
      <c r="O256" s="142">
        <v>0.22708999999999999</v>
      </c>
      <c r="P256" s="142">
        <f t="shared" si="42"/>
        <v>0.22708999999999999</v>
      </c>
      <c r="Q256" s="142">
        <v>5.0000000000000002E-5</v>
      </c>
      <c r="R256" s="142">
        <f t="shared" si="43"/>
        <v>5.0000000000000002E-5</v>
      </c>
      <c r="S256" s="142">
        <v>0</v>
      </c>
      <c r="T256" s="143">
        <f t="shared" si="44"/>
        <v>0</v>
      </c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R256" s="144" t="s">
        <v>115</v>
      </c>
      <c r="AT256" s="144" t="s">
        <v>111</v>
      </c>
      <c r="AU256" s="144" t="s">
        <v>107</v>
      </c>
      <c r="AY256" s="14" t="s">
        <v>108</v>
      </c>
      <c r="BE256" s="145">
        <f t="shared" si="45"/>
        <v>0</v>
      </c>
      <c r="BF256" s="145">
        <f t="shared" si="46"/>
        <v>0</v>
      </c>
      <c r="BG256" s="145">
        <f t="shared" si="47"/>
        <v>0</v>
      </c>
      <c r="BH256" s="145">
        <f t="shared" si="48"/>
        <v>0</v>
      </c>
      <c r="BI256" s="145">
        <f t="shared" si="49"/>
        <v>0</v>
      </c>
      <c r="BJ256" s="14" t="s">
        <v>107</v>
      </c>
      <c r="BK256" s="145">
        <f t="shared" si="50"/>
        <v>0</v>
      </c>
      <c r="BL256" s="14" t="s">
        <v>115</v>
      </c>
      <c r="BM256" s="144" t="s">
        <v>628</v>
      </c>
    </row>
    <row r="257" spans="1:65" s="2" customFormat="1" ht="16.5" customHeight="1">
      <c r="A257" s="26"/>
      <c r="B257" s="132"/>
      <c r="C257" s="133" t="s">
        <v>629</v>
      </c>
      <c r="D257" s="133" t="s">
        <v>111</v>
      </c>
      <c r="E257" s="134" t="s">
        <v>630</v>
      </c>
      <c r="F257" s="135" t="s">
        <v>631</v>
      </c>
      <c r="G257" s="136" t="s">
        <v>162</v>
      </c>
      <c r="H257" s="137">
        <v>3</v>
      </c>
      <c r="I257" s="164"/>
      <c r="J257" s="138">
        <f t="shared" si="51"/>
        <v>0</v>
      </c>
      <c r="K257" s="139"/>
      <c r="L257" s="27"/>
      <c r="M257" s="140" t="s">
        <v>1</v>
      </c>
      <c r="N257" s="141" t="s">
        <v>37</v>
      </c>
      <c r="O257" s="142">
        <v>0.35015000000000002</v>
      </c>
      <c r="P257" s="142">
        <f t="shared" si="42"/>
        <v>1.0504500000000001</v>
      </c>
      <c r="Q257" s="142">
        <v>6.0000000000000002E-5</v>
      </c>
      <c r="R257" s="142">
        <f t="shared" si="43"/>
        <v>1.8000000000000001E-4</v>
      </c>
      <c r="S257" s="142">
        <v>0</v>
      </c>
      <c r="T257" s="143">
        <f t="shared" si="44"/>
        <v>0</v>
      </c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R257" s="144" t="s">
        <v>115</v>
      </c>
      <c r="AT257" s="144" t="s">
        <v>111</v>
      </c>
      <c r="AU257" s="144" t="s">
        <v>107</v>
      </c>
      <c r="AY257" s="14" t="s">
        <v>108</v>
      </c>
      <c r="BE257" s="145">
        <f t="shared" si="45"/>
        <v>0</v>
      </c>
      <c r="BF257" s="145">
        <f t="shared" si="46"/>
        <v>0</v>
      </c>
      <c r="BG257" s="145">
        <f t="shared" si="47"/>
        <v>0</v>
      </c>
      <c r="BH257" s="145">
        <f t="shared" si="48"/>
        <v>0</v>
      </c>
      <c r="BI257" s="145">
        <f t="shared" si="49"/>
        <v>0</v>
      </c>
      <c r="BJ257" s="14" t="s">
        <v>107</v>
      </c>
      <c r="BK257" s="145">
        <f t="shared" si="50"/>
        <v>0</v>
      </c>
      <c r="BL257" s="14" t="s">
        <v>115</v>
      </c>
      <c r="BM257" s="144" t="s">
        <v>632</v>
      </c>
    </row>
    <row r="258" spans="1:65" s="2" customFormat="1" ht="16.5" customHeight="1">
      <c r="A258" s="26"/>
      <c r="B258" s="132"/>
      <c r="C258" s="133" t="s">
        <v>633</v>
      </c>
      <c r="D258" s="133" t="s">
        <v>111</v>
      </c>
      <c r="E258" s="134" t="s">
        <v>634</v>
      </c>
      <c r="F258" s="135" t="s">
        <v>635</v>
      </c>
      <c r="G258" s="136" t="s">
        <v>162</v>
      </c>
      <c r="H258" s="137">
        <v>1</v>
      </c>
      <c r="I258" s="164"/>
      <c r="J258" s="138">
        <f t="shared" si="51"/>
        <v>0</v>
      </c>
      <c r="K258" s="139"/>
      <c r="L258" s="27"/>
      <c r="M258" s="140" t="s">
        <v>1</v>
      </c>
      <c r="N258" s="141" t="s">
        <v>37</v>
      </c>
      <c r="O258" s="142">
        <v>0.63927999999999996</v>
      </c>
      <c r="P258" s="142">
        <f t="shared" si="42"/>
        <v>0.63927999999999996</v>
      </c>
      <c r="Q258" s="142">
        <v>8.0000000000000007E-5</v>
      </c>
      <c r="R258" s="142">
        <f t="shared" si="43"/>
        <v>8.0000000000000007E-5</v>
      </c>
      <c r="S258" s="142">
        <v>0</v>
      </c>
      <c r="T258" s="143">
        <f t="shared" si="44"/>
        <v>0</v>
      </c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R258" s="144" t="s">
        <v>115</v>
      </c>
      <c r="AT258" s="144" t="s">
        <v>111</v>
      </c>
      <c r="AU258" s="144" t="s">
        <v>107</v>
      </c>
      <c r="AY258" s="14" t="s">
        <v>108</v>
      </c>
      <c r="BE258" s="145">
        <f t="shared" si="45"/>
        <v>0</v>
      </c>
      <c r="BF258" s="145">
        <f t="shared" si="46"/>
        <v>0</v>
      </c>
      <c r="BG258" s="145">
        <f t="shared" si="47"/>
        <v>0</v>
      </c>
      <c r="BH258" s="145">
        <f t="shared" si="48"/>
        <v>0</v>
      </c>
      <c r="BI258" s="145">
        <f t="shared" si="49"/>
        <v>0</v>
      </c>
      <c r="BJ258" s="14" t="s">
        <v>107</v>
      </c>
      <c r="BK258" s="145">
        <f t="shared" si="50"/>
        <v>0</v>
      </c>
      <c r="BL258" s="14" t="s">
        <v>115</v>
      </c>
      <c r="BM258" s="144" t="s">
        <v>636</v>
      </c>
    </row>
    <row r="259" spans="1:65" s="2" customFormat="1" ht="24" customHeight="1">
      <c r="A259" s="26"/>
      <c r="B259" s="132"/>
      <c r="C259" s="133" t="s">
        <v>637</v>
      </c>
      <c r="D259" s="133" t="s">
        <v>111</v>
      </c>
      <c r="E259" s="134" t="s">
        <v>638</v>
      </c>
      <c r="F259" s="135" t="s">
        <v>639</v>
      </c>
      <c r="G259" s="136" t="s">
        <v>162</v>
      </c>
      <c r="H259" s="137">
        <v>25</v>
      </c>
      <c r="I259" s="164"/>
      <c r="J259" s="138">
        <f t="shared" si="51"/>
        <v>0</v>
      </c>
      <c r="K259" s="139"/>
      <c r="L259" s="27"/>
      <c r="M259" s="140" t="s">
        <v>1</v>
      </c>
      <c r="N259" s="141" t="s">
        <v>37</v>
      </c>
      <c r="O259" s="142">
        <v>7.9490000000000005E-2</v>
      </c>
      <c r="P259" s="142">
        <f t="shared" si="42"/>
        <v>1.98725</v>
      </c>
      <c r="Q259" s="142">
        <v>4.8999999999999998E-4</v>
      </c>
      <c r="R259" s="142">
        <f t="shared" si="43"/>
        <v>1.225E-2</v>
      </c>
      <c r="S259" s="142">
        <v>0</v>
      </c>
      <c r="T259" s="143">
        <f t="shared" si="44"/>
        <v>0</v>
      </c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R259" s="144" t="s">
        <v>115</v>
      </c>
      <c r="AT259" s="144" t="s">
        <v>111</v>
      </c>
      <c r="AU259" s="144" t="s">
        <v>107</v>
      </c>
      <c r="AY259" s="14" t="s">
        <v>108</v>
      </c>
      <c r="BE259" s="145">
        <f t="shared" si="45"/>
        <v>0</v>
      </c>
      <c r="BF259" s="145">
        <f t="shared" si="46"/>
        <v>0</v>
      </c>
      <c r="BG259" s="145">
        <f t="shared" si="47"/>
        <v>0</v>
      </c>
      <c r="BH259" s="145">
        <f t="shared" si="48"/>
        <v>0</v>
      </c>
      <c r="BI259" s="145">
        <f t="shared" si="49"/>
        <v>0</v>
      </c>
      <c r="BJ259" s="14" t="s">
        <v>107</v>
      </c>
      <c r="BK259" s="145">
        <f t="shared" si="50"/>
        <v>0</v>
      </c>
      <c r="BL259" s="14" t="s">
        <v>115</v>
      </c>
      <c r="BM259" s="144" t="s">
        <v>640</v>
      </c>
    </row>
    <row r="260" spans="1:65" s="2" customFormat="1" ht="24" customHeight="1">
      <c r="A260" s="26"/>
      <c r="B260" s="132"/>
      <c r="C260" s="133" t="s">
        <v>641</v>
      </c>
      <c r="D260" s="133" t="s">
        <v>111</v>
      </c>
      <c r="E260" s="134" t="s">
        <v>642</v>
      </c>
      <c r="F260" s="135" t="s">
        <v>643</v>
      </c>
      <c r="G260" s="136" t="s">
        <v>162</v>
      </c>
      <c r="H260" s="137">
        <v>2</v>
      </c>
      <c r="I260" s="164"/>
      <c r="J260" s="138">
        <f t="shared" si="51"/>
        <v>0</v>
      </c>
      <c r="K260" s="139"/>
      <c r="L260" s="27"/>
      <c r="M260" s="140" t="s">
        <v>1</v>
      </c>
      <c r="N260" s="141" t="s">
        <v>37</v>
      </c>
      <c r="O260" s="142">
        <v>0.74160000000000004</v>
      </c>
      <c r="P260" s="142">
        <f t="shared" si="42"/>
        <v>1.4832000000000001</v>
      </c>
      <c r="Q260" s="142">
        <v>2.7499999999999998E-3</v>
      </c>
      <c r="R260" s="142">
        <f t="shared" si="43"/>
        <v>5.4999999999999997E-3</v>
      </c>
      <c r="S260" s="142">
        <v>0</v>
      </c>
      <c r="T260" s="143">
        <f t="shared" si="44"/>
        <v>0</v>
      </c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R260" s="144" t="s">
        <v>115</v>
      </c>
      <c r="AT260" s="144" t="s">
        <v>111</v>
      </c>
      <c r="AU260" s="144" t="s">
        <v>107</v>
      </c>
      <c r="AY260" s="14" t="s">
        <v>108</v>
      </c>
      <c r="BE260" s="145">
        <f t="shared" si="45"/>
        <v>0</v>
      </c>
      <c r="BF260" s="145">
        <f t="shared" si="46"/>
        <v>0</v>
      </c>
      <c r="BG260" s="145">
        <f t="shared" si="47"/>
        <v>0</v>
      </c>
      <c r="BH260" s="145">
        <f t="shared" si="48"/>
        <v>0</v>
      </c>
      <c r="BI260" s="145">
        <f t="shared" si="49"/>
        <v>0</v>
      </c>
      <c r="BJ260" s="14" t="s">
        <v>107</v>
      </c>
      <c r="BK260" s="145">
        <f t="shared" si="50"/>
        <v>0</v>
      </c>
      <c r="BL260" s="14" t="s">
        <v>115</v>
      </c>
      <c r="BM260" s="144" t="s">
        <v>644</v>
      </c>
    </row>
    <row r="261" spans="1:65" s="2" customFormat="1" ht="24" customHeight="1">
      <c r="A261" s="26"/>
      <c r="B261" s="132"/>
      <c r="C261" s="133" t="s">
        <v>645</v>
      </c>
      <c r="D261" s="133" t="s">
        <v>111</v>
      </c>
      <c r="E261" s="134" t="s">
        <v>646</v>
      </c>
      <c r="F261" s="135" t="s">
        <v>647</v>
      </c>
      <c r="G261" s="136" t="s">
        <v>162</v>
      </c>
      <c r="H261" s="137">
        <v>1</v>
      </c>
      <c r="I261" s="164"/>
      <c r="J261" s="138">
        <f t="shared" si="51"/>
        <v>0</v>
      </c>
      <c r="K261" s="139"/>
      <c r="L261" s="27"/>
      <c r="M261" s="140" t="s">
        <v>1</v>
      </c>
      <c r="N261" s="141" t="s">
        <v>37</v>
      </c>
      <c r="O261" s="142">
        <v>1.2078899999999999</v>
      </c>
      <c r="P261" s="142">
        <f t="shared" si="42"/>
        <v>1.2078899999999999</v>
      </c>
      <c r="Q261" s="142">
        <v>7.5599999999999999E-3</v>
      </c>
      <c r="R261" s="142">
        <f t="shared" si="43"/>
        <v>7.5599999999999999E-3</v>
      </c>
      <c r="S261" s="142">
        <v>0</v>
      </c>
      <c r="T261" s="143">
        <f t="shared" si="44"/>
        <v>0</v>
      </c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R261" s="144" t="s">
        <v>115</v>
      </c>
      <c r="AT261" s="144" t="s">
        <v>111</v>
      </c>
      <c r="AU261" s="144" t="s">
        <v>107</v>
      </c>
      <c r="AY261" s="14" t="s">
        <v>108</v>
      </c>
      <c r="BE261" s="145">
        <f t="shared" si="45"/>
        <v>0</v>
      </c>
      <c r="BF261" s="145">
        <f t="shared" si="46"/>
        <v>0</v>
      </c>
      <c r="BG261" s="145">
        <f t="shared" si="47"/>
        <v>0</v>
      </c>
      <c r="BH261" s="145">
        <f t="shared" si="48"/>
        <v>0</v>
      </c>
      <c r="BI261" s="145">
        <f t="shared" si="49"/>
        <v>0</v>
      </c>
      <c r="BJ261" s="14" t="s">
        <v>107</v>
      </c>
      <c r="BK261" s="145">
        <f t="shared" si="50"/>
        <v>0</v>
      </c>
      <c r="BL261" s="14" t="s">
        <v>115</v>
      </c>
      <c r="BM261" s="144" t="s">
        <v>648</v>
      </c>
    </row>
    <row r="262" spans="1:65" s="2" customFormat="1" ht="16.5" customHeight="1">
      <c r="A262" s="26"/>
      <c r="B262" s="132"/>
      <c r="C262" s="133" t="s">
        <v>649</v>
      </c>
      <c r="D262" s="133" t="s">
        <v>111</v>
      </c>
      <c r="E262" s="134" t="s">
        <v>650</v>
      </c>
      <c r="F262" s="135" t="s">
        <v>651</v>
      </c>
      <c r="G262" s="136" t="s">
        <v>162</v>
      </c>
      <c r="H262" s="137">
        <v>2</v>
      </c>
      <c r="I262" s="164"/>
      <c r="J262" s="138">
        <f t="shared" si="51"/>
        <v>0</v>
      </c>
      <c r="K262" s="139"/>
      <c r="L262" s="27"/>
      <c r="M262" s="140" t="s">
        <v>1</v>
      </c>
      <c r="N262" s="141" t="s">
        <v>37</v>
      </c>
      <c r="O262" s="142">
        <v>0.36899999999999999</v>
      </c>
      <c r="P262" s="142">
        <f t="shared" si="42"/>
        <v>0.73799999999999999</v>
      </c>
      <c r="Q262" s="142">
        <v>5.9999999999999995E-4</v>
      </c>
      <c r="R262" s="142">
        <f t="shared" si="43"/>
        <v>1.1999999999999999E-3</v>
      </c>
      <c r="S262" s="142">
        <v>0</v>
      </c>
      <c r="T262" s="143">
        <f t="shared" si="44"/>
        <v>0</v>
      </c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R262" s="144" t="s">
        <v>115</v>
      </c>
      <c r="AT262" s="144" t="s">
        <v>111</v>
      </c>
      <c r="AU262" s="144" t="s">
        <v>107</v>
      </c>
      <c r="AY262" s="14" t="s">
        <v>108</v>
      </c>
      <c r="BE262" s="145">
        <f t="shared" si="45"/>
        <v>0</v>
      </c>
      <c r="BF262" s="145">
        <f t="shared" si="46"/>
        <v>0</v>
      </c>
      <c r="BG262" s="145">
        <f t="shared" si="47"/>
        <v>0</v>
      </c>
      <c r="BH262" s="145">
        <f t="shared" si="48"/>
        <v>0</v>
      </c>
      <c r="BI262" s="145">
        <f t="shared" si="49"/>
        <v>0</v>
      </c>
      <c r="BJ262" s="14" t="s">
        <v>107</v>
      </c>
      <c r="BK262" s="145">
        <f t="shared" si="50"/>
        <v>0</v>
      </c>
      <c r="BL262" s="14" t="s">
        <v>115</v>
      </c>
      <c r="BM262" s="144" t="s">
        <v>652</v>
      </c>
    </row>
    <row r="263" spans="1:65" s="2" customFormat="1" ht="16.5" customHeight="1">
      <c r="A263" s="26"/>
      <c r="B263" s="132"/>
      <c r="C263" s="133" t="s">
        <v>653</v>
      </c>
      <c r="D263" s="133" t="s">
        <v>111</v>
      </c>
      <c r="E263" s="134" t="s">
        <v>654</v>
      </c>
      <c r="F263" s="135" t="s">
        <v>655</v>
      </c>
      <c r="G263" s="136" t="s">
        <v>162</v>
      </c>
      <c r="H263" s="137">
        <v>12</v>
      </c>
      <c r="I263" s="164"/>
      <c r="J263" s="138">
        <f t="shared" si="51"/>
        <v>0</v>
      </c>
      <c r="K263" s="139"/>
      <c r="L263" s="27"/>
      <c r="M263" s="140" t="s">
        <v>1</v>
      </c>
      <c r="N263" s="141" t="s">
        <v>37</v>
      </c>
      <c r="O263" s="142">
        <v>0.36935000000000001</v>
      </c>
      <c r="P263" s="142">
        <f t="shared" si="42"/>
        <v>4.4321999999999999</v>
      </c>
      <c r="Q263" s="142">
        <v>6.6E-4</v>
      </c>
      <c r="R263" s="142">
        <f t="shared" si="43"/>
        <v>7.92E-3</v>
      </c>
      <c r="S263" s="142">
        <v>0</v>
      </c>
      <c r="T263" s="143">
        <f t="shared" si="44"/>
        <v>0</v>
      </c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R263" s="144" t="s">
        <v>115</v>
      </c>
      <c r="AT263" s="144" t="s">
        <v>111</v>
      </c>
      <c r="AU263" s="144" t="s">
        <v>107</v>
      </c>
      <c r="AY263" s="14" t="s">
        <v>108</v>
      </c>
      <c r="BE263" s="145">
        <f t="shared" si="45"/>
        <v>0</v>
      </c>
      <c r="BF263" s="145">
        <f t="shared" si="46"/>
        <v>0</v>
      </c>
      <c r="BG263" s="145">
        <f t="shared" si="47"/>
        <v>0</v>
      </c>
      <c r="BH263" s="145">
        <f t="shared" si="48"/>
        <v>0</v>
      </c>
      <c r="BI263" s="145">
        <f t="shared" si="49"/>
        <v>0</v>
      </c>
      <c r="BJ263" s="14" t="s">
        <v>107</v>
      </c>
      <c r="BK263" s="145">
        <f t="shared" si="50"/>
        <v>0</v>
      </c>
      <c r="BL263" s="14" t="s">
        <v>115</v>
      </c>
      <c r="BM263" s="144" t="s">
        <v>656</v>
      </c>
    </row>
    <row r="264" spans="1:65" s="2" customFormat="1" ht="16.5" customHeight="1">
      <c r="A264" s="26"/>
      <c r="B264" s="132"/>
      <c r="C264" s="133" t="s">
        <v>657</v>
      </c>
      <c r="D264" s="133" t="s">
        <v>111</v>
      </c>
      <c r="E264" s="134" t="s">
        <v>658</v>
      </c>
      <c r="F264" s="135" t="s">
        <v>659</v>
      </c>
      <c r="G264" s="136" t="s">
        <v>162</v>
      </c>
      <c r="H264" s="137">
        <v>5</v>
      </c>
      <c r="I264" s="164"/>
      <c r="J264" s="138">
        <f t="shared" si="51"/>
        <v>0</v>
      </c>
      <c r="K264" s="139"/>
      <c r="L264" s="27"/>
      <c r="M264" s="140" t="s">
        <v>1</v>
      </c>
      <c r="N264" s="141" t="s">
        <v>37</v>
      </c>
      <c r="O264" s="142">
        <v>0.42</v>
      </c>
      <c r="P264" s="142">
        <f t="shared" si="42"/>
        <v>2.1</v>
      </c>
      <c r="Q264" s="142">
        <v>2.6900000000000001E-3</v>
      </c>
      <c r="R264" s="142">
        <f t="shared" si="43"/>
        <v>1.345E-2</v>
      </c>
      <c r="S264" s="142">
        <v>0</v>
      </c>
      <c r="T264" s="143">
        <f t="shared" si="44"/>
        <v>0</v>
      </c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R264" s="144" t="s">
        <v>115</v>
      </c>
      <c r="AT264" s="144" t="s">
        <v>111</v>
      </c>
      <c r="AU264" s="144" t="s">
        <v>107</v>
      </c>
      <c r="AY264" s="14" t="s">
        <v>108</v>
      </c>
      <c r="BE264" s="145">
        <f t="shared" si="45"/>
        <v>0</v>
      </c>
      <c r="BF264" s="145">
        <f t="shared" si="46"/>
        <v>0</v>
      </c>
      <c r="BG264" s="145">
        <f t="shared" si="47"/>
        <v>0</v>
      </c>
      <c r="BH264" s="145">
        <f t="shared" si="48"/>
        <v>0</v>
      </c>
      <c r="BI264" s="145">
        <f t="shared" si="49"/>
        <v>0</v>
      </c>
      <c r="BJ264" s="14" t="s">
        <v>107</v>
      </c>
      <c r="BK264" s="145">
        <f t="shared" si="50"/>
        <v>0</v>
      </c>
      <c r="BL264" s="14" t="s">
        <v>115</v>
      </c>
      <c r="BM264" s="144" t="s">
        <v>660</v>
      </c>
    </row>
    <row r="265" spans="1:65" s="2" customFormat="1" ht="24" customHeight="1">
      <c r="A265" s="26"/>
      <c r="B265" s="132"/>
      <c r="C265" s="133" t="s">
        <v>661</v>
      </c>
      <c r="D265" s="133" t="s">
        <v>111</v>
      </c>
      <c r="E265" s="134" t="s">
        <v>662</v>
      </c>
      <c r="F265" s="135" t="s">
        <v>663</v>
      </c>
      <c r="G265" s="136" t="s">
        <v>162</v>
      </c>
      <c r="H265" s="137">
        <v>5</v>
      </c>
      <c r="I265" s="164"/>
      <c r="J265" s="138">
        <f t="shared" si="51"/>
        <v>0</v>
      </c>
      <c r="K265" s="139"/>
      <c r="L265" s="27"/>
      <c r="M265" s="140" t="s">
        <v>1</v>
      </c>
      <c r="N265" s="141" t="s">
        <v>37</v>
      </c>
      <c r="O265" s="142">
        <v>0.26950000000000002</v>
      </c>
      <c r="P265" s="142">
        <f t="shared" si="42"/>
        <v>1.3474999999999999</v>
      </c>
      <c r="Q265" s="142">
        <v>2.4000000000000001E-4</v>
      </c>
      <c r="R265" s="142">
        <f t="shared" si="43"/>
        <v>1.1999999999999999E-3</v>
      </c>
      <c r="S265" s="142">
        <v>0</v>
      </c>
      <c r="T265" s="143">
        <f t="shared" si="44"/>
        <v>0</v>
      </c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R265" s="144" t="s">
        <v>115</v>
      </c>
      <c r="AT265" s="144" t="s">
        <v>111</v>
      </c>
      <c r="AU265" s="144" t="s">
        <v>107</v>
      </c>
      <c r="AY265" s="14" t="s">
        <v>108</v>
      </c>
      <c r="BE265" s="145">
        <f t="shared" si="45"/>
        <v>0</v>
      </c>
      <c r="BF265" s="145">
        <f t="shared" si="46"/>
        <v>0</v>
      </c>
      <c r="BG265" s="145">
        <f t="shared" si="47"/>
        <v>0</v>
      </c>
      <c r="BH265" s="145">
        <f t="shared" si="48"/>
        <v>0</v>
      </c>
      <c r="BI265" s="145">
        <f t="shared" si="49"/>
        <v>0</v>
      </c>
      <c r="BJ265" s="14" t="s">
        <v>107</v>
      </c>
      <c r="BK265" s="145">
        <f t="shared" si="50"/>
        <v>0</v>
      </c>
      <c r="BL265" s="14" t="s">
        <v>115</v>
      </c>
      <c r="BM265" s="144" t="s">
        <v>664</v>
      </c>
    </row>
    <row r="266" spans="1:65" s="2" customFormat="1" ht="24" customHeight="1">
      <c r="A266" s="26"/>
      <c r="B266" s="132"/>
      <c r="C266" s="133" t="s">
        <v>665</v>
      </c>
      <c r="D266" s="133" t="s">
        <v>111</v>
      </c>
      <c r="E266" s="134" t="s">
        <v>666</v>
      </c>
      <c r="F266" s="135" t="s">
        <v>667</v>
      </c>
      <c r="G266" s="136" t="s">
        <v>162</v>
      </c>
      <c r="H266" s="137">
        <v>14</v>
      </c>
      <c r="I266" s="164"/>
      <c r="J266" s="138">
        <f t="shared" si="51"/>
        <v>0</v>
      </c>
      <c r="K266" s="139"/>
      <c r="L266" s="27"/>
      <c r="M266" s="140" t="s">
        <v>1</v>
      </c>
      <c r="N266" s="141" t="s">
        <v>37</v>
      </c>
      <c r="O266" s="142">
        <v>0.26950000000000002</v>
      </c>
      <c r="P266" s="142">
        <f t="shared" si="42"/>
        <v>3.7730000000000001</v>
      </c>
      <c r="Q266" s="142">
        <v>2.5999999999999998E-4</v>
      </c>
      <c r="R266" s="142">
        <f t="shared" si="43"/>
        <v>3.64E-3</v>
      </c>
      <c r="S266" s="142">
        <v>0</v>
      </c>
      <c r="T266" s="143">
        <f t="shared" si="44"/>
        <v>0</v>
      </c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R266" s="144" t="s">
        <v>115</v>
      </c>
      <c r="AT266" s="144" t="s">
        <v>111</v>
      </c>
      <c r="AU266" s="144" t="s">
        <v>107</v>
      </c>
      <c r="AY266" s="14" t="s">
        <v>108</v>
      </c>
      <c r="BE266" s="145">
        <f t="shared" si="45"/>
        <v>0</v>
      </c>
      <c r="BF266" s="145">
        <f t="shared" si="46"/>
        <v>0</v>
      </c>
      <c r="BG266" s="145">
        <f t="shared" si="47"/>
        <v>0</v>
      </c>
      <c r="BH266" s="145">
        <f t="shared" si="48"/>
        <v>0</v>
      </c>
      <c r="BI266" s="145">
        <f t="shared" si="49"/>
        <v>0</v>
      </c>
      <c r="BJ266" s="14" t="s">
        <v>107</v>
      </c>
      <c r="BK266" s="145">
        <f t="shared" si="50"/>
        <v>0</v>
      </c>
      <c r="BL266" s="14" t="s">
        <v>115</v>
      </c>
      <c r="BM266" s="144" t="s">
        <v>668</v>
      </c>
    </row>
    <row r="267" spans="1:65" s="2" customFormat="1" ht="16.5" customHeight="1">
      <c r="A267" s="26"/>
      <c r="B267" s="132"/>
      <c r="C267" s="133" t="s">
        <v>669</v>
      </c>
      <c r="D267" s="133" t="s">
        <v>111</v>
      </c>
      <c r="E267" s="134" t="s">
        <v>670</v>
      </c>
      <c r="F267" s="135" t="s">
        <v>671</v>
      </c>
      <c r="G267" s="136" t="s">
        <v>162</v>
      </c>
      <c r="H267" s="137">
        <v>5</v>
      </c>
      <c r="I267" s="164"/>
      <c r="J267" s="138">
        <f t="shared" si="51"/>
        <v>0</v>
      </c>
      <c r="K267" s="139"/>
      <c r="L267" s="27"/>
      <c r="M267" s="140" t="s">
        <v>1</v>
      </c>
      <c r="N267" s="141" t="s">
        <v>37</v>
      </c>
      <c r="O267" s="142">
        <v>0.19969999999999999</v>
      </c>
      <c r="P267" s="142">
        <f t="shared" si="42"/>
        <v>0.99850000000000005</v>
      </c>
      <c r="Q267" s="142">
        <v>1.4999999999999999E-4</v>
      </c>
      <c r="R267" s="142">
        <f t="shared" si="43"/>
        <v>7.5000000000000002E-4</v>
      </c>
      <c r="S267" s="142">
        <v>0</v>
      </c>
      <c r="T267" s="143">
        <f t="shared" si="44"/>
        <v>0</v>
      </c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R267" s="144" t="s">
        <v>115</v>
      </c>
      <c r="AT267" s="144" t="s">
        <v>111</v>
      </c>
      <c r="AU267" s="144" t="s">
        <v>107</v>
      </c>
      <c r="AY267" s="14" t="s">
        <v>108</v>
      </c>
      <c r="BE267" s="145">
        <f t="shared" si="45"/>
        <v>0</v>
      </c>
      <c r="BF267" s="145">
        <f t="shared" si="46"/>
        <v>0</v>
      </c>
      <c r="BG267" s="145">
        <f t="shared" si="47"/>
        <v>0</v>
      </c>
      <c r="BH267" s="145">
        <f t="shared" si="48"/>
        <v>0</v>
      </c>
      <c r="BI267" s="145">
        <f t="shared" si="49"/>
        <v>0</v>
      </c>
      <c r="BJ267" s="14" t="s">
        <v>107</v>
      </c>
      <c r="BK267" s="145">
        <f t="shared" si="50"/>
        <v>0</v>
      </c>
      <c r="BL267" s="14" t="s">
        <v>115</v>
      </c>
      <c r="BM267" s="144" t="s">
        <v>672</v>
      </c>
    </row>
    <row r="268" spans="1:65" s="2" customFormat="1" ht="16.5" customHeight="1">
      <c r="A268" s="26"/>
      <c r="B268" s="132"/>
      <c r="C268" s="133" t="s">
        <v>673</v>
      </c>
      <c r="D268" s="133" t="s">
        <v>111</v>
      </c>
      <c r="E268" s="134" t="s">
        <v>674</v>
      </c>
      <c r="F268" s="135" t="s">
        <v>675</v>
      </c>
      <c r="G268" s="136" t="s">
        <v>162</v>
      </c>
      <c r="H268" s="137">
        <v>14</v>
      </c>
      <c r="I268" s="164"/>
      <c r="J268" s="138">
        <f t="shared" si="51"/>
        <v>0</v>
      </c>
      <c r="K268" s="139"/>
      <c r="L268" s="27"/>
      <c r="M268" s="140" t="s">
        <v>1</v>
      </c>
      <c r="N268" s="141" t="s">
        <v>37</v>
      </c>
      <c r="O268" s="142">
        <v>0.22975000000000001</v>
      </c>
      <c r="P268" s="142">
        <f t="shared" si="42"/>
        <v>3.2164999999999999</v>
      </c>
      <c r="Q268" s="142">
        <v>1.8000000000000001E-4</v>
      </c>
      <c r="R268" s="142">
        <f t="shared" si="43"/>
        <v>2.5200000000000001E-3</v>
      </c>
      <c r="S268" s="142">
        <v>0</v>
      </c>
      <c r="T268" s="143">
        <f t="shared" si="44"/>
        <v>0</v>
      </c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R268" s="144" t="s">
        <v>115</v>
      </c>
      <c r="AT268" s="144" t="s">
        <v>111</v>
      </c>
      <c r="AU268" s="144" t="s">
        <v>107</v>
      </c>
      <c r="AY268" s="14" t="s">
        <v>108</v>
      </c>
      <c r="BE268" s="145">
        <f t="shared" si="45"/>
        <v>0</v>
      </c>
      <c r="BF268" s="145">
        <f t="shared" si="46"/>
        <v>0</v>
      </c>
      <c r="BG268" s="145">
        <f t="shared" si="47"/>
        <v>0</v>
      </c>
      <c r="BH268" s="145">
        <f t="shared" si="48"/>
        <v>0</v>
      </c>
      <c r="BI268" s="145">
        <f t="shared" si="49"/>
        <v>0</v>
      </c>
      <c r="BJ268" s="14" t="s">
        <v>107</v>
      </c>
      <c r="BK268" s="145">
        <f t="shared" si="50"/>
        <v>0</v>
      </c>
      <c r="BL268" s="14" t="s">
        <v>115</v>
      </c>
      <c r="BM268" s="144" t="s">
        <v>676</v>
      </c>
    </row>
    <row r="269" spans="1:65" s="2" customFormat="1" ht="24" customHeight="1">
      <c r="A269" s="26"/>
      <c r="B269" s="132"/>
      <c r="C269" s="133" t="s">
        <v>677</v>
      </c>
      <c r="D269" s="133" t="s">
        <v>111</v>
      </c>
      <c r="E269" s="134" t="s">
        <v>678</v>
      </c>
      <c r="F269" s="135" t="s">
        <v>679</v>
      </c>
      <c r="G269" s="136" t="s">
        <v>197</v>
      </c>
      <c r="H269" s="137">
        <v>1</v>
      </c>
      <c r="I269" s="164"/>
      <c r="J269" s="138">
        <f t="shared" si="51"/>
        <v>0</v>
      </c>
      <c r="K269" s="139"/>
      <c r="L269" s="27"/>
      <c r="M269" s="140" t="s">
        <v>1</v>
      </c>
      <c r="N269" s="141" t="s">
        <v>37</v>
      </c>
      <c r="O269" s="142">
        <v>0</v>
      </c>
      <c r="P269" s="142">
        <f t="shared" si="42"/>
        <v>0</v>
      </c>
      <c r="Q269" s="142">
        <v>0</v>
      </c>
      <c r="R269" s="142">
        <f t="shared" si="43"/>
        <v>0</v>
      </c>
      <c r="S269" s="142">
        <v>0</v>
      </c>
      <c r="T269" s="143">
        <f t="shared" si="44"/>
        <v>0</v>
      </c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R269" s="144" t="s">
        <v>115</v>
      </c>
      <c r="AT269" s="144" t="s">
        <v>111</v>
      </c>
      <c r="AU269" s="144" t="s">
        <v>107</v>
      </c>
      <c r="AY269" s="14" t="s">
        <v>108</v>
      </c>
      <c r="BE269" s="145">
        <f t="shared" si="45"/>
        <v>0</v>
      </c>
      <c r="BF269" s="145">
        <f t="shared" si="46"/>
        <v>0</v>
      </c>
      <c r="BG269" s="145">
        <f t="shared" si="47"/>
        <v>0</v>
      </c>
      <c r="BH269" s="145">
        <f t="shared" si="48"/>
        <v>0</v>
      </c>
      <c r="BI269" s="145">
        <f t="shared" si="49"/>
        <v>0</v>
      </c>
      <c r="BJ269" s="14" t="s">
        <v>107</v>
      </c>
      <c r="BK269" s="145">
        <f t="shared" si="50"/>
        <v>0</v>
      </c>
      <c r="BL269" s="14" t="s">
        <v>115</v>
      </c>
      <c r="BM269" s="144" t="s">
        <v>680</v>
      </c>
    </row>
    <row r="270" spans="1:65" s="2" customFormat="1" ht="24" customHeight="1">
      <c r="A270" s="26"/>
      <c r="B270" s="132"/>
      <c r="C270" s="133" t="s">
        <v>681</v>
      </c>
      <c r="D270" s="133" t="s">
        <v>111</v>
      </c>
      <c r="E270" s="134" t="s">
        <v>682</v>
      </c>
      <c r="F270" s="135" t="s">
        <v>341</v>
      </c>
      <c r="G270" s="136" t="s">
        <v>197</v>
      </c>
      <c r="H270" s="137">
        <v>1</v>
      </c>
      <c r="I270" s="164"/>
      <c r="J270" s="138">
        <f t="shared" si="51"/>
        <v>0</v>
      </c>
      <c r="K270" s="139"/>
      <c r="L270" s="27"/>
      <c r="M270" s="140" t="s">
        <v>1</v>
      </c>
      <c r="N270" s="141" t="s">
        <v>37</v>
      </c>
      <c r="O270" s="142">
        <v>0</v>
      </c>
      <c r="P270" s="142">
        <f t="shared" si="42"/>
        <v>0</v>
      </c>
      <c r="Q270" s="142">
        <v>0</v>
      </c>
      <c r="R270" s="142">
        <f t="shared" si="43"/>
        <v>0</v>
      </c>
      <c r="S270" s="142">
        <v>0</v>
      </c>
      <c r="T270" s="143">
        <f t="shared" si="44"/>
        <v>0</v>
      </c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R270" s="144" t="s">
        <v>115</v>
      </c>
      <c r="AT270" s="144" t="s">
        <v>111</v>
      </c>
      <c r="AU270" s="144" t="s">
        <v>107</v>
      </c>
      <c r="AY270" s="14" t="s">
        <v>108</v>
      </c>
      <c r="BE270" s="145">
        <f t="shared" si="45"/>
        <v>0</v>
      </c>
      <c r="BF270" s="145">
        <f t="shared" si="46"/>
        <v>0</v>
      </c>
      <c r="BG270" s="145">
        <f t="shared" si="47"/>
        <v>0</v>
      </c>
      <c r="BH270" s="145">
        <f t="shared" si="48"/>
        <v>0</v>
      </c>
      <c r="BI270" s="145">
        <f t="shared" si="49"/>
        <v>0</v>
      </c>
      <c r="BJ270" s="14" t="s">
        <v>107</v>
      </c>
      <c r="BK270" s="145">
        <f t="shared" si="50"/>
        <v>0</v>
      </c>
      <c r="BL270" s="14" t="s">
        <v>115</v>
      </c>
      <c r="BM270" s="144" t="s">
        <v>683</v>
      </c>
    </row>
    <row r="271" spans="1:65" s="12" customFormat="1" ht="22.9" customHeight="1">
      <c r="B271" s="120"/>
      <c r="D271" s="121" t="s">
        <v>70</v>
      </c>
      <c r="E271" s="130" t="s">
        <v>684</v>
      </c>
      <c r="F271" s="130" t="s">
        <v>685</v>
      </c>
      <c r="J271" s="131">
        <f>BK271</f>
        <v>0</v>
      </c>
      <c r="L271" s="120"/>
      <c r="M271" s="124"/>
      <c r="N271" s="125"/>
      <c r="O271" s="125"/>
      <c r="P271" s="126">
        <f>SUM(P272:P276)</f>
        <v>44.203499999999998</v>
      </c>
      <c r="Q271" s="125"/>
      <c r="R271" s="126">
        <f>SUM(R272:R276)</f>
        <v>1.0500000000000001E-2</v>
      </c>
      <c r="S271" s="125"/>
      <c r="T271" s="127">
        <f>SUM(T272:T276)</f>
        <v>0</v>
      </c>
      <c r="AR271" s="121" t="s">
        <v>107</v>
      </c>
      <c r="AT271" s="128" t="s">
        <v>70</v>
      </c>
      <c r="AU271" s="128" t="s">
        <v>17</v>
      </c>
      <c r="AY271" s="121" t="s">
        <v>108</v>
      </c>
      <c r="BK271" s="129">
        <f>SUM(BK272:BK276)</f>
        <v>0</v>
      </c>
    </row>
    <row r="272" spans="1:65" s="2" customFormat="1" ht="16.5" customHeight="1">
      <c r="A272" s="26"/>
      <c r="B272" s="132"/>
      <c r="C272" s="146" t="s">
        <v>686</v>
      </c>
      <c r="D272" s="146" t="s">
        <v>130</v>
      </c>
      <c r="E272" s="147" t="s">
        <v>687</v>
      </c>
      <c r="F272" s="148" t="s">
        <v>688</v>
      </c>
      <c r="G272" s="149" t="s">
        <v>689</v>
      </c>
      <c r="H272" s="150">
        <v>50</v>
      </c>
      <c r="I272" s="165"/>
      <c r="J272" s="151">
        <f>ROUND(I272*H272,2)</f>
        <v>0</v>
      </c>
      <c r="K272" s="152"/>
      <c r="L272" s="153"/>
      <c r="M272" s="154" t="s">
        <v>1</v>
      </c>
      <c r="N272" s="155" t="s">
        <v>37</v>
      </c>
      <c r="O272" s="142">
        <v>0</v>
      </c>
      <c r="P272" s="142">
        <f>O272*H272</f>
        <v>0</v>
      </c>
      <c r="Q272" s="142">
        <v>0</v>
      </c>
      <c r="R272" s="142">
        <f>Q272*H272</f>
        <v>0</v>
      </c>
      <c r="S272" s="142">
        <v>0</v>
      </c>
      <c r="T272" s="143">
        <f>S272*H272</f>
        <v>0</v>
      </c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R272" s="144" t="s">
        <v>133</v>
      </c>
      <c r="AT272" s="144" t="s">
        <v>130</v>
      </c>
      <c r="AU272" s="144" t="s">
        <v>107</v>
      </c>
      <c r="AY272" s="14" t="s">
        <v>108</v>
      </c>
      <c r="BE272" s="145">
        <f>IF(N272="základná",J272,0)</f>
        <v>0</v>
      </c>
      <c r="BF272" s="145">
        <f>IF(N272="znížená",J272,0)</f>
        <v>0</v>
      </c>
      <c r="BG272" s="145">
        <f>IF(N272="zákl. prenesená",J272,0)</f>
        <v>0</v>
      </c>
      <c r="BH272" s="145">
        <f>IF(N272="zníž. prenesená",J272,0)</f>
        <v>0</v>
      </c>
      <c r="BI272" s="145">
        <f>IF(N272="nulová",J272,0)</f>
        <v>0</v>
      </c>
      <c r="BJ272" s="14" t="s">
        <v>107</v>
      </c>
      <c r="BK272" s="145">
        <f>ROUND(I272*H272,3)</f>
        <v>0</v>
      </c>
      <c r="BL272" s="14" t="s">
        <v>115</v>
      </c>
      <c r="BM272" s="144" t="s">
        <v>690</v>
      </c>
    </row>
    <row r="273" spans="1:65" s="2" customFormat="1" ht="16.5" customHeight="1">
      <c r="A273" s="26"/>
      <c r="B273" s="132"/>
      <c r="C273" s="146" t="s">
        <v>691</v>
      </c>
      <c r="D273" s="146" t="s">
        <v>130</v>
      </c>
      <c r="E273" s="147" t="s">
        <v>692</v>
      </c>
      <c r="F273" s="148" t="s">
        <v>693</v>
      </c>
      <c r="G273" s="149" t="s">
        <v>689</v>
      </c>
      <c r="H273" s="150">
        <v>100</v>
      </c>
      <c r="I273" s="165"/>
      <c r="J273" s="151">
        <f t="shared" ref="J273:J276" si="52">ROUND(I273*H273,2)</f>
        <v>0</v>
      </c>
      <c r="K273" s="152"/>
      <c r="L273" s="153"/>
      <c r="M273" s="154" t="s">
        <v>1</v>
      </c>
      <c r="N273" s="155" t="s">
        <v>37</v>
      </c>
      <c r="O273" s="142">
        <v>0</v>
      </c>
      <c r="P273" s="142">
        <f>O273*H273</f>
        <v>0</v>
      </c>
      <c r="Q273" s="142">
        <v>0</v>
      </c>
      <c r="R273" s="142">
        <f>Q273*H273</f>
        <v>0</v>
      </c>
      <c r="S273" s="142">
        <v>0</v>
      </c>
      <c r="T273" s="143">
        <f>S273*H273</f>
        <v>0</v>
      </c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R273" s="144" t="s">
        <v>133</v>
      </c>
      <c r="AT273" s="144" t="s">
        <v>130</v>
      </c>
      <c r="AU273" s="144" t="s">
        <v>107</v>
      </c>
      <c r="AY273" s="14" t="s">
        <v>108</v>
      </c>
      <c r="BE273" s="145">
        <f>IF(N273="základná",J273,0)</f>
        <v>0</v>
      </c>
      <c r="BF273" s="145">
        <f>IF(N273="znížená",J273,0)</f>
        <v>0</v>
      </c>
      <c r="BG273" s="145">
        <f>IF(N273="zákl. prenesená",J273,0)</f>
        <v>0</v>
      </c>
      <c r="BH273" s="145">
        <f>IF(N273="zníž. prenesená",J273,0)</f>
        <v>0</v>
      </c>
      <c r="BI273" s="145">
        <f>IF(N273="nulová",J273,0)</f>
        <v>0</v>
      </c>
      <c r="BJ273" s="14" t="s">
        <v>107</v>
      </c>
      <c r="BK273" s="145">
        <f>ROUND(I273*H273,3)</f>
        <v>0</v>
      </c>
      <c r="BL273" s="14" t="s">
        <v>115</v>
      </c>
      <c r="BM273" s="144" t="s">
        <v>694</v>
      </c>
    </row>
    <row r="274" spans="1:65" s="2" customFormat="1" ht="24" customHeight="1">
      <c r="A274" s="26"/>
      <c r="B274" s="132"/>
      <c r="C274" s="133" t="s">
        <v>695</v>
      </c>
      <c r="D274" s="133" t="s">
        <v>111</v>
      </c>
      <c r="E274" s="134" t="s">
        <v>696</v>
      </c>
      <c r="F274" s="135" t="s">
        <v>697</v>
      </c>
      <c r="G274" s="136" t="s">
        <v>689</v>
      </c>
      <c r="H274" s="137">
        <v>150</v>
      </c>
      <c r="I274" s="164"/>
      <c r="J274" s="162">
        <f t="shared" si="52"/>
        <v>0</v>
      </c>
      <c r="K274" s="139"/>
      <c r="L274" s="27"/>
      <c r="M274" s="140" t="s">
        <v>1</v>
      </c>
      <c r="N274" s="141" t="s">
        <v>37</v>
      </c>
      <c r="O274" s="142">
        <v>0.29469000000000001</v>
      </c>
      <c r="P274" s="142">
        <f>O274*H274</f>
        <v>44.203499999999998</v>
      </c>
      <c r="Q274" s="142">
        <v>6.9999999999999994E-5</v>
      </c>
      <c r="R274" s="142">
        <f>Q274*H274</f>
        <v>1.0500000000000001E-2</v>
      </c>
      <c r="S274" s="142">
        <v>0</v>
      </c>
      <c r="T274" s="143">
        <f>S274*H274</f>
        <v>0</v>
      </c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R274" s="144" t="s">
        <v>115</v>
      </c>
      <c r="AT274" s="144" t="s">
        <v>111</v>
      </c>
      <c r="AU274" s="144" t="s">
        <v>107</v>
      </c>
      <c r="AY274" s="14" t="s">
        <v>108</v>
      </c>
      <c r="BE274" s="145">
        <f>IF(N274="základná",J274,0)</f>
        <v>0</v>
      </c>
      <c r="BF274" s="145">
        <f>IF(N274="znížená",J274,0)</f>
        <v>0</v>
      </c>
      <c r="BG274" s="145">
        <f>IF(N274="zákl. prenesená",J274,0)</f>
        <v>0</v>
      </c>
      <c r="BH274" s="145">
        <f>IF(N274="zníž. prenesená",J274,0)</f>
        <v>0</v>
      </c>
      <c r="BI274" s="145">
        <f>IF(N274="nulová",J274,0)</f>
        <v>0</v>
      </c>
      <c r="BJ274" s="14" t="s">
        <v>107</v>
      </c>
      <c r="BK274" s="145">
        <f>ROUND(I274*H274,3)</f>
        <v>0</v>
      </c>
      <c r="BL274" s="14" t="s">
        <v>115</v>
      </c>
      <c r="BM274" s="144" t="s">
        <v>698</v>
      </c>
    </row>
    <row r="275" spans="1:65" s="2" customFormat="1" ht="24" customHeight="1">
      <c r="A275" s="26"/>
      <c r="B275" s="132"/>
      <c r="C275" s="133" t="s">
        <v>699</v>
      </c>
      <c r="D275" s="133" t="s">
        <v>111</v>
      </c>
      <c r="E275" s="134" t="s">
        <v>700</v>
      </c>
      <c r="F275" s="135" t="s">
        <v>701</v>
      </c>
      <c r="G275" s="136" t="s">
        <v>197</v>
      </c>
      <c r="H275" s="137">
        <v>1</v>
      </c>
      <c r="I275" s="164"/>
      <c r="J275" s="162">
        <f t="shared" si="52"/>
        <v>0</v>
      </c>
      <c r="K275" s="139"/>
      <c r="L275" s="27"/>
      <c r="M275" s="140" t="s">
        <v>1</v>
      </c>
      <c r="N275" s="141" t="s">
        <v>37</v>
      </c>
      <c r="O275" s="142">
        <v>0</v>
      </c>
      <c r="P275" s="142">
        <f>O275*H275</f>
        <v>0</v>
      </c>
      <c r="Q275" s="142">
        <v>0</v>
      </c>
      <c r="R275" s="142">
        <f>Q275*H275</f>
        <v>0</v>
      </c>
      <c r="S275" s="142">
        <v>0</v>
      </c>
      <c r="T275" s="143">
        <f>S275*H275</f>
        <v>0</v>
      </c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R275" s="144" t="s">
        <v>115</v>
      </c>
      <c r="AT275" s="144" t="s">
        <v>111</v>
      </c>
      <c r="AU275" s="144" t="s">
        <v>107</v>
      </c>
      <c r="AY275" s="14" t="s">
        <v>108</v>
      </c>
      <c r="BE275" s="145">
        <f>IF(N275="základná",J275,0)</f>
        <v>0</v>
      </c>
      <c r="BF275" s="145">
        <f>IF(N275="znížená",J275,0)</f>
        <v>0</v>
      </c>
      <c r="BG275" s="145">
        <f>IF(N275="zákl. prenesená",J275,0)</f>
        <v>0</v>
      </c>
      <c r="BH275" s="145">
        <f>IF(N275="zníž. prenesená",J275,0)</f>
        <v>0</v>
      </c>
      <c r="BI275" s="145">
        <f>IF(N275="nulová",J275,0)</f>
        <v>0</v>
      </c>
      <c r="BJ275" s="14" t="s">
        <v>107</v>
      </c>
      <c r="BK275" s="145">
        <f>ROUND(I275*H275,3)</f>
        <v>0</v>
      </c>
      <c r="BL275" s="14" t="s">
        <v>115</v>
      </c>
      <c r="BM275" s="144" t="s">
        <v>702</v>
      </c>
    </row>
    <row r="276" spans="1:65" s="2" customFormat="1" ht="24" customHeight="1">
      <c r="A276" s="26"/>
      <c r="B276" s="132"/>
      <c r="C276" s="133" t="s">
        <v>703</v>
      </c>
      <c r="D276" s="133" t="s">
        <v>111</v>
      </c>
      <c r="E276" s="134" t="s">
        <v>704</v>
      </c>
      <c r="F276" s="135" t="s">
        <v>170</v>
      </c>
      <c r="G276" s="136" t="s">
        <v>197</v>
      </c>
      <c r="H276" s="137">
        <v>1</v>
      </c>
      <c r="I276" s="164"/>
      <c r="J276" s="162">
        <f t="shared" si="52"/>
        <v>0</v>
      </c>
      <c r="K276" s="139"/>
      <c r="L276" s="27"/>
      <c r="M276" s="140" t="s">
        <v>1</v>
      </c>
      <c r="N276" s="141" t="s">
        <v>37</v>
      </c>
      <c r="O276" s="142">
        <v>0</v>
      </c>
      <c r="P276" s="142">
        <f>O276*H276</f>
        <v>0</v>
      </c>
      <c r="Q276" s="142">
        <v>0</v>
      </c>
      <c r="R276" s="142">
        <f>Q276*H276</f>
        <v>0</v>
      </c>
      <c r="S276" s="142">
        <v>0</v>
      </c>
      <c r="T276" s="143">
        <f>S276*H276</f>
        <v>0</v>
      </c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R276" s="144" t="s">
        <v>115</v>
      </c>
      <c r="AT276" s="144" t="s">
        <v>111</v>
      </c>
      <c r="AU276" s="144" t="s">
        <v>107</v>
      </c>
      <c r="AY276" s="14" t="s">
        <v>108</v>
      </c>
      <c r="BE276" s="145">
        <f>IF(N276="základná",J276,0)</f>
        <v>0</v>
      </c>
      <c r="BF276" s="145">
        <f>IF(N276="znížená",J276,0)</f>
        <v>0</v>
      </c>
      <c r="BG276" s="145">
        <f>IF(N276="zákl. prenesená",J276,0)</f>
        <v>0</v>
      </c>
      <c r="BH276" s="145">
        <f>IF(N276="zníž. prenesená",J276,0)</f>
        <v>0</v>
      </c>
      <c r="BI276" s="145">
        <f>IF(N276="nulová",J276,0)</f>
        <v>0</v>
      </c>
      <c r="BJ276" s="14" t="s">
        <v>107</v>
      </c>
      <c r="BK276" s="145">
        <f>ROUND(I276*H276,3)</f>
        <v>0</v>
      </c>
      <c r="BL276" s="14" t="s">
        <v>115</v>
      </c>
      <c r="BM276" s="144" t="s">
        <v>705</v>
      </c>
    </row>
    <row r="277" spans="1:65" s="12" customFormat="1" ht="22.9" customHeight="1">
      <c r="B277" s="120"/>
      <c r="D277" s="121" t="s">
        <v>70</v>
      </c>
      <c r="E277" s="130" t="s">
        <v>706</v>
      </c>
      <c r="F277" s="130" t="s">
        <v>707</v>
      </c>
      <c r="J277" s="131">
        <f>BK277</f>
        <v>0</v>
      </c>
      <c r="L277" s="120"/>
      <c r="M277" s="124"/>
      <c r="N277" s="125"/>
      <c r="O277" s="125"/>
      <c r="P277" s="126">
        <f>SUM(P278:P282)</f>
        <v>20.024100000000001</v>
      </c>
      <c r="Q277" s="125"/>
      <c r="R277" s="126">
        <f>SUM(R278:R282)</f>
        <v>1.89E-2</v>
      </c>
      <c r="S277" s="125"/>
      <c r="T277" s="127">
        <f>SUM(T278:T282)</f>
        <v>0</v>
      </c>
      <c r="AR277" s="121" t="s">
        <v>107</v>
      </c>
      <c r="AT277" s="128" t="s">
        <v>70</v>
      </c>
      <c r="AU277" s="128" t="s">
        <v>17</v>
      </c>
      <c r="AY277" s="121" t="s">
        <v>108</v>
      </c>
      <c r="BK277" s="129">
        <f>SUM(BK278:BK282)</f>
        <v>0</v>
      </c>
    </row>
    <row r="278" spans="1:65" s="2" customFormat="1" ht="24" customHeight="1">
      <c r="A278" s="26"/>
      <c r="B278" s="132"/>
      <c r="C278" s="133" t="s">
        <v>708</v>
      </c>
      <c r="D278" s="133" t="s">
        <v>111</v>
      </c>
      <c r="E278" s="134" t="s">
        <v>709</v>
      </c>
      <c r="F278" s="135" t="s">
        <v>710</v>
      </c>
      <c r="G278" s="136" t="s">
        <v>114</v>
      </c>
      <c r="H278" s="137">
        <v>5</v>
      </c>
      <c r="I278" s="164"/>
      <c r="J278" s="138">
        <f>ROUND(I278*H278,2)</f>
        <v>0</v>
      </c>
      <c r="K278" s="139"/>
      <c r="L278" s="27"/>
      <c r="M278" s="140" t="s">
        <v>1</v>
      </c>
      <c r="N278" s="141" t="s">
        <v>37</v>
      </c>
      <c r="O278" s="142">
        <v>0.30441000000000001</v>
      </c>
      <c r="P278" s="142">
        <f>O278*H278</f>
        <v>1.5220499999999999</v>
      </c>
      <c r="Q278" s="142">
        <v>2.5000000000000001E-4</v>
      </c>
      <c r="R278" s="142">
        <f>Q278*H278</f>
        <v>1.25E-3</v>
      </c>
      <c r="S278" s="142">
        <v>0</v>
      </c>
      <c r="T278" s="143">
        <f>S278*H278</f>
        <v>0</v>
      </c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R278" s="144" t="s">
        <v>115</v>
      </c>
      <c r="AT278" s="144" t="s">
        <v>111</v>
      </c>
      <c r="AU278" s="144" t="s">
        <v>107</v>
      </c>
      <c r="AY278" s="14" t="s">
        <v>108</v>
      </c>
      <c r="BE278" s="145">
        <f>IF(N278="základná",J278,0)</f>
        <v>0</v>
      </c>
      <c r="BF278" s="145">
        <f>IF(N278="znížená",J278,0)</f>
        <v>0</v>
      </c>
      <c r="BG278" s="145">
        <f>IF(N278="zákl. prenesená",J278,0)</f>
        <v>0</v>
      </c>
      <c r="BH278" s="145">
        <f>IF(N278="zníž. prenesená",J278,0)</f>
        <v>0</v>
      </c>
      <c r="BI278" s="145">
        <f>IF(N278="nulová",J278,0)</f>
        <v>0</v>
      </c>
      <c r="BJ278" s="14" t="s">
        <v>107</v>
      </c>
      <c r="BK278" s="145">
        <f>ROUND(I278*H278,3)</f>
        <v>0</v>
      </c>
      <c r="BL278" s="14" t="s">
        <v>115</v>
      </c>
      <c r="BM278" s="144" t="s">
        <v>711</v>
      </c>
    </row>
    <row r="279" spans="1:65" s="2" customFormat="1" ht="36" customHeight="1">
      <c r="A279" s="26"/>
      <c r="B279" s="132"/>
      <c r="C279" s="133" t="s">
        <v>712</v>
      </c>
      <c r="D279" s="133" t="s">
        <v>111</v>
      </c>
      <c r="E279" s="134" t="s">
        <v>713</v>
      </c>
      <c r="F279" s="135" t="s">
        <v>714</v>
      </c>
      <c r="G279" s="136" t="s">
        <v>162</v>
      </c>
      <c r="H279" s="137">
        <v>15</v>
      </c>
      <c r="I279" s="164"/>
      <c r="J279" s="138">
        <f t="shared" ref="J279:J281" si="53">ROUND(I279*H279,2)</f>
        <v>0</v>
      </c>
      <c r="K279" s="139"/>
      <c r="L279" s="27"/>
      <c r="M279" s="140" t="s">
        <v>1</v>
      </c>
      <c r="N279" s="141" t="s">
        <v>37</v>
      </c>
      <c r="O279" s="142">
        <v>0.108</v>
      </c>
      <c r="P279" s="142">
        <f>O279*H279</f>
        <v>1.62</v>
      </c>
      <c r="Q279" s="142">
        <v>2.0000000000000001E-4</v>
      </c>
      <c r="R279" s="142">
        <f>Q279*H279</f>
        <v>3.0000000000000001E-3</v>
      </c>
      <c r="S279" s="142">
        <v>0</v>
      </c>
      <c r="T279" s="143">
        <f>S279*H279</f>
        <v>0</v>
      </c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R279" s="144" t="s">
        <v>115</v>
      </c>
      <c r="AT279" s="144" t="s">
        <v>111</v>
      </c>
      <c r="AU279" s="144" t="s">
        <v>107</v>
      </c>
      <c r="AY279" s="14" t="s">
        <v>108</v>
      </c>
      <c r="BE279" s="145">
        <f>IF(N279="základná",J279,0)</f>
        <v>0</v>
      </c>
      <c r="BF279" s="145">
        <f>IF(N279="znížená",J279,0)</f>
        <v>0</v>
      </c>
      <c r="BG279" s="145">
        <f>IF(N279="zákl. prenesená",J279,0)</f>
        <v>0</v>
      </c>
      <c r="BH279" s="145">
        <f>IF(N279="zníž. prenesená",J279,0)</f>
        <v>0</v>
      </c>
      <c r="BI279" s="145">
        <f>IF(N279="nulová",J279,0)</f>
        <v>0</v>
      </c>
      <c r="BJ279" s="14" t="s">
        <v>107</v>
      </c>
      <c r="BK279" s="145">
        <f>ROUND(I279*H279,3)</f>
        <v>0</v>
      </c>
      <c r="BL279" s="14" t="s">
        <v>115</v>
      </c>
      <c r="BM279" s="144" t="s">
        <v>715</v>
      </c>
    </row>
    <row r="280" spans="1:65" s="2" customFormat="1" ht="24" customHeight="1">
      <c r="A280" s="26"/>
      <c r="B280" s="132"/>
      <c r="C280" s="133" t="s">
        <v>716</v>
      </c>
      <c r="D280" s="133" t="s">
        <v>111</v>
      </c>
      <c r="E280" s="134" t="s">
        <v>717</v>
      </c>
      <c r="F280" s="135" t="s">
        <v>718</v>
      </c>
      <c r="G280" s="136" t="s">
        <v>119</v>
      </c>
      <c r="H280" s="137">
        <v>135</v>
      </c>
      <c r="I280" s="164"/>
      <c r="J280" s="138">
        <f t="shared" si="53"/>
        <v>0</v>
      </c>
      <c r="K280" s="139"/>
      <c r="L280" s="27"/>
      <c r="M280" s="140" t="s">
        <v>1</v>
      </c>
      <c r="N280" s="141" t="s">
        <v>37</v>
      </c>
      <c r="O280" s="142">
        <v>8.4339999999999998E-2</v>
      </c>
      <c r="P280" s="142">
        <f>O280*H280</f>
        <v>11.385899999999999</v>
      </c>
      <c r="Q280" s="142">
        <v>6.9999999999999994E-5</v>
      </c>
      <c r="R280" s="142">
        <f>Q280*H280</f>
        <v>9.4500000000000001E-3</v>
      </c>
      <c r="S280" s="142">
        <v>0</v>
      </c>
      <c r="T280" s="143">
        <f>S280*H280</f>
        <v>0</v>
      </c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R280" s="144" t="s">
        <v>115</v>
      </c>
      <c r="AT280" s="144" t="s">
        <v>111</v>
      </c>
      <c r="AU280" s="144" t="s">
        <v>107</v>
      </c>
      <c r="AY280" s="14" t="s">
        <v>108</v>
      </c>
      <c r="BE280" s="145">
        <f>IF(N280="základná",J280,0)</f>
        <v>0</v>
      </c>
      <c r="BF280" s="145">
        <f>IF(N280="znížená",J280,0)</f>
        <v>0</v>
      </c>
      <c r="BG280" s="145">
        <f>IF(N280="zákl. prenesená",J280,0)</f>
        <v>0</v>
      </c>
      <c r="BH280" s="145">
        <f>IF(N280="zníž. prenesená",J280,0)</f>
        <v>0</v>
      </c>
      <c r="BI280" s="145">
        <f>IF(N280="nulová",J280,0)</f>
        <v>0</v>
      </c>
      <c r="BJ280" s="14" t="s">
        <v>107</v>
      </c>
      <c r="BK280" s="145">
        <f>ROUND(I280*H280,3)</f>
        <v>0</v>
      </c>
      <c r="BL280" s="14" t="s">
        <v>115</v>
      </c>
      <c r="BM280" s="144" t="s">
        <v>719</v>
      </c>
    </row>
    <row r="281" spans="1:65" s="2" customFormat="1" ht="24" customHeight="1">
      <c r="A281" s="26"/>
      <c r="B281" s="132"/>
      <c r="C281" s="133" t="s">
        <v>720</v>
      </c>
      <c r="D281" s="133" t="s">
        <v>111</v>
      </c>
      <c r="E281" s="134" t="s">
        <v>721</v>
      </c>
      <c r="F281" s="135" t="s">
        <v>722</v>
      </c>
      <c r="G281" s="136" t="s">
        <v>119</v>
      </c>
      <c r="H281" s="137">
        <v>50</v>
      </c>
      <c r="I281" s="164"/>
      <c r="J281" s="138">
        <f t="shared" si="53"/>
        <v>0</v>
      </c>
      <c r="K281" s="139"/>
      <c r="L281" s="27"/>
      <c r="M281" s="140" t="s">
        <v>1</v>
      </c>
      <c r="N281" s="141" t="s">
        <v>37</v>
      </c>
      <c r="O281" s="142">
        <v>9.8000000000000004E-2</v>
      </c>
      <c r="P281" s="142">
        <f>O281*H281</f>
        <v>4.9000000000000004</v>
      </c>
      <c r="Q281" s="142">
        <v>9.0000000000000006E-5</v>
      </c>
      <c r="R281" s="142">
        <f>Q281*H281</f>
        <v>4.4999999999999997E-3</v>
      </c>
      <c r="S281" s="142">
        <v>0</v>
      </c>
      <c r="T281" s="143">
        <f>S281*H281</f>
        <v>0</v>
      </c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R281" s="144" t="s">
        <v>115</v>
      </c>
      <c r="AT281" s="144" t="s">
        <v>111</v>
      </c>
      <c r="AU281" s="144" t="s">
        <v>107</v>
      </c>
      <c r="AY281" s="14" t="s">
        <v>108</v>
      </c>
      <c r="BE281" s="145">
        <f>IF(N281="základná",J281,0)</f>
        <v>0</v>
      </c>
      <c r="BF281" s="145">
        <f>IF(N281="znížená",J281,0)</f>
        <v>0</v>
      </c>
      <c r="BG281" s="145">
        <f>IF(N281="zákl. prenesená",J281,0)</f>
        <v>0</v>
      </c>
      <c r="BH281" s="145">
        <f>IF(N281="zníž. prenesená",J281,0)</f>
        <v>0</v>
      </c>
      <c r="BI281" s="145">
        <f>IF(N281="nulová",J281,0)</f>
        <v>0</v>
      </c>
      <c r="BJ281" s="14" t="s">
        <v>107</v>
      </c>
      <c r="BK281" s="145">
        <f>ROUND(I281*H281,3)</f>
        <v>0</v>
      </c>
      <c r="BL281" s="14" t="s">
        <v>115</v>
      </c>
      <c r="BM281" s="144" t="s">
        <v>723</v>
      </c>
    </row>
    <row r="282" spans="1:65" s="2" customFormat="1" ht="24" customHeight="1">
      <c r="A282" s="26"/>
      <c r="B282" s="132"/>
      <c r="C282" s="133" t="s">
        <v>724</v>
      </c>
      <c r="D282" s="133" t="s">
        <v>111</v>
      </c>
      <c r="E282" s="134" t="s">
        <v>725</v>
      </c>
      <c r="F282" s="135" t="s">
        <v>726</v>
      </c>
      <c r="G282" s="136" t="s">
        <v>119</v>
      </c>
      <c r="H282" s="137">
        <v>5</v>
      </c>
      <c r="I282" s="164"/>
      <c r="J282" s="138">
        <f>ROUND(I282*H282,2)</f>
        <v>0</v>
      </c>
      <c r="K282" s="139"/>
      <c r="L282" s="27"/>
      <c r="M282" s="140" t="s">
        <v>1</v>
      </c>
      <c r="N282" s="141" t="s">
        <v>37</v>
      </c>
      <c r="O282" s="142">
        <v>0.11923</v>
      </c>
      <c r="P282" s="142">
        <f>O282*H282</f>
        <v>0.59614999999999996</v>
      </c>
      <c r="Q282" s="142">
        <v>1.3999999999999999E-4</v>
      </c>
      <c r="R282" s="142">
        <f>Q282*H282</f>
        <v>6.9999999999999999E-4</v>
      </c>
      <c r="S282" s="142">
        <v>0</v>
      </c>
      <c r="T282" s="143">
        <f>S282*H282</f>
        <v>0</v>
      </c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R282" s="144" t="s">
        <v>115</v>
      </c>
      <c r="AT282" s="144" t="s">
        <v>111</v>
      </c>
      <c r="AU282" s="144" t="s">
        <v>107</v>
      </c>
      <c r="AY282" s="14" t="s">
        <v>108</v>
      </c>
      <c r="BE282" s="145">
        <f>IF(N282="základná",J282,0)</f>
        <v>0</v>
      </c>
      <c r="BF282" s="145">
        <f>IF(N282="znížená",J282,0)</f>
        <v>0</v>
      </c>
      <c r="BG282" s="145">
        <f>IF(N282="zákl. prenesená",J282,0)</f>
        <v>0</v>
      </c>
      <c r="BH282" s="145">
        <f>IF(N282="zníž. prenesená",J282,0)</f>
        <v>0</v>
      </c>
      <c r="BI282" s="145">
        <f>IF(N282="nulová",J282,0)</f>
        <v>0</v>
      </c>
      <c r="BJ282" s="14" t="s">
        <v>107</v>
      </c>
      <c r="BK282" s="145">
        <f>ROUND(I282*H282,3)</f>
        <v>0</v>
      </c>
      <c r="BL282" s="14" t="s">
        <v>115</v>
      </c>
      <c r="BM282" s="144" t="s">
        <v>727</v>
      </c>
    </row>
    <row r="283" spans="1:65" s="12" customFormat="1" ht="25.9" customHeight="1">
      <c r="B283" s="120"/>
      <c r="D283" s="121" t="s">
        <v>70</v>
      </c>
      <c r="E283" s="122" t="s">
        <v>728</v>
      </c>
      <c r="F283" s="122" t="s">
        <v>729</v>
      </c>
      <c r="J283" s="123">
        <f>BK283</f>
        <v>0</v>
      </c>
      <c r="L283" s="120"/>
      <c r="M283" s="124"/>
      <c r="N283" s="125"/>
      <c r="O283" s="125"/>
      <c r="P283" s="126">
        <f>P284</f>
        <v>133</v>
      </c>
      <c r="Q283" s="125"/>
      <c r="R283" s="126">
        <f>R284</f>
        <v>0</v>
      </c>
      <c r="S283" s="125"/>
      <c r="T283" s="127">
        <f>T284</f>
        <v>0</v>
      </c>
      <c r="AR283" s="121" t="s">
        <v>125</v>
      </c>
      <c r="AT283" s="128" t="s">
        <v>70</v>
      </c>
      <c r="AU283" s="128" t="s">
        <v>71</v>
      </c>
      <c r="AY283" s="121" t="s">
        <v>108</v>
      </c>
      <c r="BK283" s="129">
        <f>BK284</f>
        <v>0</v>
      </c>
    </row>
    <row r="284" spans="1:65" s="12" customFormat="1" ht="22.9" customHeight="1">
      <c r="B284" s="120"/>
      <c r="D284" s="121" t="s">
        <v>70</v>
      </c>
      <c r="E284" s="130" t="s">
        <v>730</v>
      </c>
      <c r="F284" s="130" t="s">
        <v>731</v>
      </c>
      <c r="J284" s="131">
        <f>BK284</f>
        <v>0</v>
      </c>
      <c r="L284" s="120"/>
      <c r="M284" s="124"/>
      <c r="N284" s="125"/>
      <c r="O284" s="125"/>
      <c r="P284" s="126">
        <f>SUM(P285:P290)</f>
        <v>133</v>
      </c>
      <c r="Q284" s="125"/>
      <c r="R284" s="126">
        <f>SUM(R285:R290)</f>
        <v>0</v>
      </c>
      <c r="S284" s="125"/>
      <c r="T284" s="127">
        <f>SUM(T285:T290)</f>
        <v>0</v>
      </c>
      <c r="AR284" s="121" t="s">
        <v>125</v>
      </c>
      <c r="AT284" s="128" t="s">
        <v>70</v>
      </c>
      <c r="AU284" s="128" t="s">
        <v>17</v>
      </c>
      <c r="AY284" s="121" t="s">
        <v>108</v>
      </c>
      <c r="BK284" s="129">
        <f>SUM(BK285:BK290)</f>
        <v>0</v>
      </c>
    </row>
    <row r="285" spans="1:65" s="2" customFormat="1" ht="16.5" customHeight="1">
      <c r="A285" s="26"/>
      <c r="B285" s="132"/>
      <c r="C285" s="133" t="s">
        <v>732</v>
      </c>
      <c r="D285" s="133" t="s">
        <v>111</v>
      </c>
      <c r="E285" s="134" t="s">
        <v>733</v>
      </c>
      <c r="F285" s="135" t="s">
        <v>734</v>
      </c>
      <c r="G285" s="136" t="s">
        <v>735</v>
      </c>
      <c r="H285" s="137">
        <v>8</v>
      </c>
      <c r="I285" s="164"/>
      <c r="J285" s="138">
        <f>ROUND(I285*H285,2)</f>
        <v>0</v>
      </c>
      <c r="K285" s="139"/>
      <c r="L285" s="27"/>
      <c r="M285" s="140" t="s">
        <v>1</v>
      </c>
      <c r="N285" s="141" t="s">
        <v>37</v>
      </c>
      <c r="O285" s="142">
        <v>1</v>
      </c>
      <c r="P285" s="142">
        <f t="shared" ref="P285:P290" si="54">O285*H285</f>
        <v>8</v>
      </c>
      <c r="Q285" s="142">
        <v>0</v>
      </c>
      <c r="R285" s="142">
        <f t="shared" ref="R285:R290" si="55">Q285*H285</f>
        <v>0</v>
      </c>
      <c r="S285" s="142">
        <v>0</v>
      </c>
      <c r="T285" s="143">
        <f t="shared" ref="T285:T290" si="56">S285*H285</f>
        <v>0</v>
      </c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R285" s="144" t="s">
        <v>736</v>
      </c>
      <c r="AT285" s="144" t="s">
        <v>111</v>
      </c>
      <c r="AU285" s="144" t="s">
        <v>107</v>
      </c>
      <c r="AY285" s="14" t="s">
        <v>108</v>
      </c>
      <c r="BE285" s="145">
        <f t="shared" ref="BE285:BE290" si="57">IF(N285="základná",J285,0)</f>
        <v>0</v>
      </c>
      <c r="BF285" s="145">
        <f t="shared" ref="BF285:BF290" si="58">IF(N285="znížená",J285,0)</f>
        <v>0</v>
      </c>
      <c r="BG285" s="145">
        <f t="shared" ref="BG285:BG290" si="59">IF(N285="zákl. prenesená",J285,0)</f>
        <v>0</v>
      </c>
      <c r="BH285" s="145">
        <f t="shared" ref="BH285:BH290" si="60">IF(N285="zníž. prenesená",J285,0)</f>
        <v>0</v>
      </c>
      <c r="BI285" s="145">
        <f t="shared" ref="BI285:BI290" si="61">IF(N285="nulová",J285,0)</f>
        <v>0</v>
      </c>
      <c r="BJ285" s="14" t="s">
        <v>107</v>
      </c>
      <c r="BK285" s="145">
        <f t="shared" ref="BK285:BK290" si="62">ROUND(I285*H285,3)</f>
        <v>0</v>
      </c>
      <c r="BL285" s="14" t="s">
        <v>736</v>
      </c>
      <c r="BM285" s="144" t="s">
        <v>737</v>
      </c>
    </row>
    <row r="286" spans="1:65" s="2" customFormat="1" ht="16.5" customHeight="1">
      <c r="A286" s="26"/>
      <c r="B286" s="132"/>
      <c r="C286" s="133" t="s">
        <v>738</v>
      </c>
      <c r="D286" s="133" t="s">
        <v>111</v>
      </c>
      <c r="E286" s="134" t="s">
        <v>739</v>
      </c>
      <c r="F286" s="135" t="s">
        <v>740</v>
      </c>
      <c r="G286" s="136" t="s">
        <v>735</v>
      </c>
      <c r="H286" s="137">
        <v>48</v>
      </c>
      <c r="I286" s="164"/>
      <c r="J286" s="138">
        <f t="shared" ref="J286:J290" si="63">ROUND(I286*H286,2)</f>
        <v>0</v>
      </c>
      <c r="K286" s="139"/>
      <c r="L286" s="27"/>
      <c r="M286" s="140" t="s">
        <v>1</v>
      </c>
      <c r="N286" s="141" t="s">
        <v>37</v>
      </c>
      <c r="O286" s="142">
        <v>1</v>
      </c>
      <c r="P286" s="142">
        <f t="shared" si="54"/>
        <v>48</v>
      </c>
      <c r="Q286" s="142">
        <v>0</v>
      </c>
      <c r="R286" s="142">
        <f t="shared" si="55"/>
        <v>0</v>
      </c>
      <c r="S286" s="142">
        <v>0</v>
      </c>
      <c r="T286" s="143">
        <f t="shared" si="56"/>
        <v>0</v>
      </c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R286" s="144" t="s">
        <v>736</v>
      </c>
      <c r="AT286" s="144" t="s">
        <v>111</v>
      </c>
      <c r="AU286" s="144" t="s">
        <v>107</v>
      </c>
      <c r="AY286" s="14" t="s">
        <v>108</v>
      </c>
      <c r="BE286" s="145">
        <f t="shared" si="57"/>
        <v>0</v>
      </c>
      <c r="BF286" s="145">
        <f t="shared" si="58"/>
        <v>0</v>
      </c>
      <c r="BG286" s="145">
        <f t="shared" si="59"/>
        <v>0</v>
      </c>
      <c r="BH286" s="145">
        <f t="shared" si="60"/>
        <v>0</v>
      </c>
      <c r="BI286" s="145">
        <f t="shared" si="61"/>
        <v>0</v>
      </c>
      <c r="BJ286" s="14" t="s">
        <v>107</v>
      </c>
      <c r="BK286" s="145">
        <f t="shared" si="62"/>
        <v>0</v>
      </c>
      <c r="BL286" s="14" t="s">
        <v>736</v>
      </c>
      <c r="BM286" s="144" t="s">
        <v>741</v>
      </c>
    </row>
    <row r="287" spans="1:65" s="2" customFormat="1" ht="16.5" customHeight="1">
      <c r="A287" s="26"/>
      <c r="B287" s="132"/>
      <c r="C287" s="133" t="s">
        <v>742</v>
      </c>
      <c r="D287" s="133" t="s">
        <v>111</v>
      </c>
      <c r="E287" s="134" t="s">
        <v>743</v>
      </c>
      <c r="F287" s="135" t="s">
        <v>744</v>
      </c>
      <c r="G287" s="136" t="s">
        <v>735</v>
      </c>
      <c r="H287" s="137">
        <v>72</v>
      </c>
      <c r="I287" s="164"/>
      <c r="J287" s="138">
        <f t="shared" si="63"/>
        <v>0</v>
      </c>
      <c r="K287" s="139"/>
      <c r="L287" s="27"/>
      <c r="M287" s="140" t="s">
        <v>1</v>
      </c>
      <c r="N287" s="141" t="s">
        <v>37</v>
      </c>
      <c r="O287" s="142">
        <v>1</v>
      </c>
      <c r="P287" s="142">
        <f t="shared" si="54"/>
        <v>72</v>
      </c>
      <c r="Q287" s="142">
        <v>0</v>
      </c>
      <c r="R287" s="142">
        <f t="shared" si="55"/>
        <v>0</v>
      </c>
      <c r="S287" s="142">
        <v>0</v>
      </c>
      <c r="T287" s="143">
        <f t="shared" si="56"/>
        <v>0</v>
      </c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R287" s="144" t="s">
        <v>736</v>
      </c>
      <c r="AT287" s="144" t="s">
        <v>111</v>
      </c>
      <c r="AU287" s="144" t="s">
        <v>107</v>
      </c>
      <c r="AY287" s="14" t="s">
        <v>108</v>
      </c>
      <c r="BE287" s="145">
        <f t="shared" si="57"/>
        <v>0</v>
      </c>
      <c r="BF287" s="145">
        <f t="shared" si="58"/>
        <v>0</v>
      </c>
      <c r="BG287" s="145">
        <f t="shared" si="59"/>
        <v>0</v>
      </c>
      <c r="BH287" s="145">
        <f t="shared" si="60"/>
        <v>0</v>
      </c>
      <c r="BI287" s="145">
        <f t="shared" si="61"/>
        <v>0</v>
      </c>
      <c r="BJ287" s="14" t="s">
        <v>107</v>
      </c>
      <c r="BK287" s="145">
        <f t="shared" si="62"/>
        <v>0</v>
      </c>
      <c r="BL287" s="14" t="s">
        <v>736</v>
      </c>
      <c r="BM287" s="144" t="s">
        <v>745</v>
      </c>
    </row>
    <row r="288" spans="1:65" s="2" customFormat="1" ht="16.5" customHeight="1">
      <c r="A288" s="26"/>
      <c r="B288" s="132"/>
      <c r="C288" s="133" t="s">
        <v>746</v>
      </c>
      <c r="D288" s="133" t="s">
        <v>111</v>
      </c>
      <c r="E288" s="134" t="s">
        <v>747</v>
      </c>
      <c r="F288" s="135" t="s">
        <v>748</v>
      </c>
      <c r="G288" s="136" t="s">
        <v>206</v>
      </c>
      <c r="H288" s="137">
        <v>1</v>
      </c>
      <c r="I288" s="164"/>
      <c r="J288" s="138">
        <f t="shared" si="63"/>
        <v>0</v>
      </c>
      <c r="K288" s="139"/>
      <c r="L288" s="27"/>
      <c r="M288" s="140" t="s">
        <v>1</v>
      </c>
      <c r="N288" s="141" t="s">
        <v>37</v>
      </c>
      <c r="O288" s="142">
        <v>1</v>
      </c>
      <c r="P288" s="142">
        <f t="shared" si="54"/>
        <v>1</v>
      </c>
      <c r="Q288" s="142">
        <v>0</v>
      </c>
      <c r="R288" s="142">
        <f t="shared" si="55"/>
        <v>0</v>
      </c>
      <c r="S288" s="142">
        <v>0</v>
      </c>
      <c r="T288" s="143">
        <f t="shared" si="56"/>
        <v>0</v>
      </c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R288" s="144" t="s">
        <v>736</v>
      </c>
      <c r="AT288" s="144" t="s">
        <v>111</v>
      </c>
      <c r="AU288" s="144" t="s">
        <v>107</v>
      </c>
      <c r="AY288" s="14" t="s">
        <v>108</v>
      </c>
      <c r="BE288" s="145">
        <f t="shared" si="57"/>
        <v>0</v>
      </c>
      <c r="BF288" s="145">
        <f t="shared" si="58"/>
        <v>0</v>
      </c>
      <c r="BG288" s="145">
        <f t="shared" si="59"/>
        <v>0</v>
      </c>
      <c r="BH288" s="145">
        <f t="shared" si="60"/>
        <v>0</v>
      </c>
      <c r="BI288" s="145">
        <f t="shared" si="61"/>
        <v>0</v>
      </c>
      <c r="BJ288" s="14" t="s">
        <v>107</v>
      </c>
      <c r="BK288" s="145">
        <f t="shared" si="62"/>
        <v>0</v>
      </c>
      <c r="BL288" s="14" t="s">
        <v>736</v>
      </c>
      <c r="BM288" s="144" t="s">
        <v>749</v>
      </c>
    </row>
    <row r="289" spans="1:65" s="2" customFormat="1" ht="16.5" customHeight="1">
      <c r="A289" s="26"/>
      <c r="B289" s="132"/>
      <c r="C289" s="133" t="s">
        <v>750</v>
      </c>
      <c r="D289" s="133" t="s">
        <v>111</v>
      </c>
      <c r="E289" s="134" t="s">
        <v>751</v>
      </c>
      <c r="F289" s="135" t="s">
        <v>752</v>
      </c>
      <c r="G289" s="136" t="s">
        <v>206</v>
      </c>
      <c r="H289" s="137">
        <v>2</v>
      </c>
      <c r="I289" s="164"/>
      <c r="J289" s="138">
        <f>ROUND(I289*H289,2)</f>
        <v>0</v>
      </c>
      <c r="K289" s="139"/>
      <c r="L289" s="27"/>
      <c r="M289" s="140" t="s">
        <v>1</v>
      </c>
      <c r="N289" s="141" t="s">
        <v>37</v>
      </c>
      <c r="O289" s="142">
        <v>1</v>
      </c>
      <c r="P289" s="142">
        <f t="shared" si="54"/>
        <v>2</v>
      </c>
      <c r="Q289" s="142">
        <v>0</v>
      </c>
      <c r="R289" s="142">
        <f t="shared" si="55"/>
        <v>0</v>
      </c>
      <c r="S289" s="142">
        <v>0</v>
      </c>
      <c r="T289" s="143">
        <f t="shared" si="56"/>
        <v>0</v>
      </c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R289" s="144" t="s">
        <v>736</v>
      </c>
      <c r="AT289" s="144" t="s">
        <v>111</v>
      </c>
      <c r="AU289" s="144" t="s">
        <v>107</v>
      </c>
      <c r="AY289" s="14" t="s">
        <v>108</v>
      </c>
      <c r="BE289" s="145">
        <f t="shared" si="57"/>
        <v>0</v>
      </c>
      <c r="BF289" s="145">
        <f t="shared" si="58"/>
        <v>0</v>
      </c>
      <c r="BG289" s="145">
        <f t="shared" si="59"/>
        <v>0</v>
      </c>
      <c r="BH289" s="145">
        <f t="shared" si="60"/>
        <v>0</v>
      </c>
      <c r="BI289" s="145">
        <f t="shared" si="61"/>
        <v>0</v>
      </c>
      <c r="BJ289" s="14" t="s">
        <v>107</v>
      </c>
      <c r="BK289" s="145">
        <f t="shared" si="62"/>
        <v>0</v>
      </c>
      <c r="BL289" s="14" t="s">
        <v>736</v>
      </c>
      <c r="BM289" s="144" t="s">
        <v>753</v>
      </c>
    </row>
    <row r="290" spans="1:65" s="2" customFormat="1" ht="16.5" customHeight="1">
      <c r="A290" s="26"/>
      <c r="B290" s="132"/>
      <c r="C290" s="133" t="s">
        <v>754</v>
      </c>
      <c r="D290" s="133" t="s">
        <v>111</v>
      </c>
      <c r="E290" s="134" t="s">
        <v>755</v>
      </c>
      <c r="F290" s="135" t="s">
        <v>756</v>
      </c>
      <c r="G290" s="136" t="s">
        <v>206</v>
      </c>
      <c r="H290" s="137">
        <v>2</v>
      </c>
      <c r="I290" s="164"/>
      <c r="J290" s="138">
        <f t="shared" si="63"/>
        <v>0</v>
      </c>
      <c r="K290" s="139"/>
      <c r="L290" s="27"/>
      <c r="M290" s="156" t="s">
        <v>1</v>
      </c>
      <c r="N290" s="157" t="s">
        <v>37</v>
      </c>
      <c r="O290" s="158">
        <v>1</v>
      </c>
      <c r="P290" s="158">
        <f t="shared" si="54"/>
        <v>2</v>
      </c>
      <c r="Q290" s="158">
        <v>0</v>
      </c>
      <c r="R290" s="158">
        <f t="shared" si="55"/>
        <v>0</v>
      </c>
      <c r="S290" s="158">
        <v>0</v>
      </c>
      <c r="T290" s="159">
        <f t="shared" si="56"/>
        <v>0</v>
      </c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R290" s="144" t="s">
        <v>736</v>
      </c>
      <c r="AT290" s="144" t="s">
        <v>111</v>
      </c>
      <c r="AU290" s="144" t="s">
        <v>107</v>
      </c>
      <c r="AY290" s="14" t="s">
        <v>108</v>
      </c>
      <c r="BE290" s="145">
        <f t="shared" si="57"/>
        <v>0</v>
      </c>
      <c r="BF290" s="145">
        <f t="shared" si="58"/>
        <v>0</v>
      </c>
      <c r="BG290" s="145">
        <f t="shared" si="59"/>
        <v>0</v>
      </c>
      <c r="BH290" s="145">
        <f t="shared" si="60"/>
        <v>0</v>
      </c>
      <c r="BI290" s="145">
        <f t="shared" si="61"/>
        <v>0</v>
      </c>
      <c r="BJ290" s="14" t="s">
        <v>107</v>
      </c>
      <c r="BK290" s="145">
        <f t="shared" si="62"/>
        <v>0</v>
      </c>
      <c r="BL290" s="14" t="s">
        <v>736</v>
      </c>
      <c r="BM290" s="144" t="s">
        <v>757</v>
      </c>
    </row>
    <row r="291" spans="1:65" s="2" customFormat="1" ht="6.95" customHeight="1">
      <c r="A291" s="26"/>
      <c r="B291" s="41"/>
      <c r="C291" s="42"/>
      <c r="D291" s="42"/>
      <c r="E291" s="42"/>
      <c r="F291" s="42"/>
      <c r="G291" s="42"/>
      <c r="H291" s="42"/>
      <c r="I291" s="42"/>
      <c r="J291" s="42"/>
      <c r="K291" s="42"/>
      <c r="L291" s="27"/>
      <c r="M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</sheetData>
  <autoFilter ref="C122:K290"/>
  <mergeCells count="6">
    <mergeCell ref="E115:H115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700269 - Rekonštrukcia pl...</vt:lpstr>
      <vt:lpstr>'700269 - Rekonštrukcia pl...'!Názvy_tlače</vt:lpstr>
      <vt:lpstr>'Rekapitulácia stavby'!Názvy_tlače</vt:lpstr>
      <vt:lpstr>'700269 - Rekonštrukcia pl...'!Oblasť_tlače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PC04</dc:creator>
  <cp:lastModifiedBy>User</cp:lastModifiedBy>
  <dcterms:created xsi:type="dcterms:W3CDTF">2019-12-21T11:08:00Z</dcterms:created>
  <dcterms:modified xsi:type="dcterms:W3CDTF">2020-04-23T14:08:05Z</dcterms:modified>
</cp:coreProperties>
</file>